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I15" i="182" l="1"/>
  <c r="I14" i="182"/>
  <c r="F16" i="182"/>
  <c r="C33" i="173" s="1"/>
  <c r="I13" i="182"/>
  <c r="G13" i="182"/>
  <c r="G16" i="182" s="1"/>
  <c r="F13" i="182"/>
  <c r="E13" i="182"/>
  <c r="E16" i="182" s="1"/>
  <c r="H20" i="182"/>
  <c r="L14" i="182"/>
  <c r="L12" i="182"/>
  <c r="L11" i="182"/>
  <c r="B4" i="182"/>
  <c r="I25" i="181"/>
  <c r="I24" i="181"/>
  <c r="L24" i="181" s="1"/>
  <c r="I21" i="181"/>
  <c r="L21" i="181" s="1"/>
  <c r="I22" i="181"/>
  <c r="L19" i="181"/>
  <c r="I19" i="181"/>
  <c r="I18" i="181"/>
  <c r="K26" i="181"/>
  <c r="I26" i="181"/>
  <c r="G26" i="181"/>
  <c r="F26" i="181"/>
  <c r="E26" i="181"/>
  <c r="L25" i="181"/>
  <c r="G18" i="181"/>
  <c r="L18" i="181" s="1"/>
  <c r="H20" i="181"/>
  <c r="G20" i="181"/>
  <c r="F20" i="181"/>
  <c r="E20" i="181"/>
  <c r="I15" i="181"/>
  <c r="G15" i="181"/>
  <c r="F15" i="181"/>
  <c r="E15" i="181"/>
  <c r="L14" i="181"/>
  <c r="L13" i="181"/>
  <c r="L12" i="181"/>
  <c r="L11" i="181"/>
  <c r="B4" i="181"/>
  <c r="I18" i="180"/>
  <c r="G18" i="180"/>
  <c r="F18" i="180"/>
  <c r="E18" i="180"/>
  <c r="L17" i="180"/>
  <c r="L16" i="180"/>
  <c r="I15" i="180"/>
  <c r="I20" i="180" s="1"/>
  <c r="G15" i="180"/>
  <c r="F15" i="180"/>
  <c r="E15" i="180"/>
  <c r="E20" i="180" s="1"/>
  <c r="L14" i="180"/>
  <c r="L13" i="180"/>
  <c r="L12" i="180"/>
  <c r="L11" i="180"/>
  <c r="B4" i="180"/>
  <c r="F24" i="179"/>
  <c r="I21" i="179"/>
  <c r="G21" i="179"/>
  <c r="F21" i="179"/>
  <c r="E21" i="179"/>
  <c r="I18" i="179"/>
  <c r="G18" i="179"/>
  <c r="F18" i="179"/>
  <c r="E18" i="179"/>
  <c r="I15" i="179"/>
  <c r="G15" i="179"/>
  <c r="F15" i="179"/>
  <c r="E15" i="179"/>
  <c r="E25" i="127"/>
  <c r="E19" i="127"/>
  <c r="G20" i="180" l="1"/>
  <c r="L20" i="180" s="1"/>
  <c r="F20" i="180"/>
  <c r="F22" i="180" s="1"/>
  <c r="G18" i="182"/>
  <c r="I20" i="181"/>
  <c r="I16" i="182"/>
  <c r="I18" i="182" s="1"/>
  <c r="L13" i="182"/>
  <c r="L15" i="182"/>
  <c r="L26" i="181"/>
  <c r="I23" i="181"/>
  <c r="F23" i="181"/>
  <c r="F18" i="182" s="1"/>
  <c r="F20" i="182" s="1"/>
  <c r="D35" i="171" s="1"/>
  <c r="E23" i="181"/>
  <c r="E18" i="182" s="1"/>
  <c r="L15" i="181"/>
  <c r="G23" i="181"/>
  <c r="L20" i="181"/>
  <c r="L18" i="180"/>
  <c r="L15" i="180"/>
  <c r="I24" i="179"/>
  <c r="I22" i="180" s="1"/>
  <c r="G24" i="179"/>
  <c r="E24" i="179"/>
  <c r="E22" i="180" s="1"/>
  <c r="I12" i="11"/>
  <c r="M19" i="3"/>
  <c r="J5" i="5"/>
  <c r="G5" i="5"/>
  <c r="F5" i="5"/>
  <c r="C5" i="5"/>
  <c r="L18" i="182" l="1"/>
  <c r="L24" i="179"/>
  <c r="E20" i="182"/>
  <c r="L16" i="182"/>
  <c r="G22" i="180"/>
  <c r="L22" i="180" s="1"/>
  <c r="G38" i="174"/>
  <c r="I20" i="182"/>
  <c r="D45" i="174" s="1"/>
  <c r="L22" i="181"/>
  <c r="L23" i="181" s="1"/>
  <c r="C318" i="29"/>
  <c r="C107" i="5"/>
  <c r="C16" i="5"/>
  <c r="J4" i="3"/>
  <c r="G4" i="3"/>
  <c r="F4" i="3"/>
  <c r="E4" i="3"/>
  <c r="J31" i="8" s="1"/>
  <c r="D4" i="3"/>
  <c r="C4" i="3"/>
  <c r="J107" i="5"/>
  <c r="J65" i="5"/>
  <c r="I65" i="5"/>
  <c r="I5" i="5"/>
  <c r="G268" i="5"/>
  <c r="G220" i="5"/>
  <c r="G218" i="5"/>
  <c r="G203" i="5"/>
  <c r="G65" i="5"/>
  <c r="G16" i="5"/>
  <c r="G8" i="5"/>
  <c r="F271" i="5"/>
  <c r="F203" i="5"/>
  <c r="F152" i="5"/>
  <c r="F151" i="5"/>
  <c r="F107" i="5"/>
  <c r="F65" i="5"/>
  <c r="E65" i="5"/>
  <c r="E5" i="5"/>
  <c r="D117" i="5"/>
  <c r="D107" i="5"/>
  <c r="D65" i="5"/>
  <c r="D16" i="5"/>
  <c r="D7" i="5"/>
  <c r="D5" i="5"/>
  <c r="C189" i="5"/>
  <c r="C271" i="5"/>
  <c r="C270" i="5"/>
  <c r="C268" i="5"/>
  <c r="C221" i="5"/>
  <c r="C220" i="5"/>
  <c r="C218" i="5"/>
  <c r="C203" i="5"/>
  <c r="C199" i="5"/>
  <c r="C196" i="5"/>
  <c r="C195" i="5"/>
  <c r="C194" i="5"/>
  <c r="C145" i="5"/>
  <c r="C127" i="5"/>
  <c r="C126" i="5"/>
  <c r="C125" i="5"/>
  <c r="C117" i="5"/>
  <c r="C84" i="5"/>
  <c r="C81" i="5"/>
  <c r="C79" i="5"/>
  <c r="C77" i="5"/>
  <c r="C74" i="5"/>
  <c r="C73" i="5"/>
  <c r="C71" i="5"/>
  <c r="C65" i="5"/>
  <c r="D17" i="171" l="1"/>
  <c r="G20" i="182"/>
  <c r="L20" i="182" s="1"/>
  <c r="C68" i="29"/>
  <c r="C61" i="29"/>
  <c r="F50" i="29"/>
  <c r="E45" i="29"/>
  <c r="C45" i="29"/>
  <c r="D44" i="29"/>
  <c r="E38" i="29"/>
  <c r="D38" i="29"/>
  <c r="D37" i="29"/>
  <c r="E14" i="29"/>
  <c r="F10" i="29"/>
  <c r="E10" i="29"/>
  <c r="C10" i="29"/>
  <c r="F8" i="29"/>
  <c r="E8" i="29"/>
  <c r="C8" i="29"/>
  <c r="E320" i="29"/>
  <c r="E318" i="29"/>
  <c r="E314" i="29"/>
  <c r="E313" i="29"/>
  <c r="D274" i="29"/>
  <c r="D267" i="29"/>
  <c r="D263" i="29"/>
  <c r="D262" i="29"/>
  <c r="D261" i="29"/>
  <c r="D260" i="29"/>
  <c r="D258" i="29"/>
  <c r="D253" i="29"/>
  <c r="D248" i="29"/>
  <c r="D241" i="29"/>
  <c r="D240" i="29"/>
  <c r="D235" i="29"/>
  <c r="D234" i="29"/>
  <c r="D228" i="29"/>
  <c r="D227" i="29"/>
  <c r="D219" i="29"/>
  <c r="D213" i="29"/>
  <c r="D211" i="29"/>
  <c r="D209" i="29"/>
  <c r="E176" i="29"/>
  <c r="C176" i="29"/>
  <c r="E50" i="4"/>
  <c r="H165" i="29"/>
  <c r="H164" i="29"/>
  <c r="H163" i="29"/>
  <c r="E128" i="29"/>
  <c r="G124" i="29"/>
  <c r="F124" i="29"/>
  <c r="E124" i="29"/>
  <c r="G123" i="29"/>
  <c r="E61" i="29"/>
  <c r="F61" i="29"/>
  <c r="G61" i="29"/>
  <c r="E79" i="29"/>
  <c r="F75" i="29"/>
  <c r="E75" i="29"/>
  <c r="D75" i="29"/>
  <c r="C75" i="29"/>
  <c r="D68" i="29"/>
  <c r="D64" i="29" l="1"/>
  <c r="C64" i="29"/>
  <c r="F63" i="29"/>
  <c r="E63" i="29"/>
  <c r="D63" i="29"/>
  <c r="C63" i="29"/>
  <c r="D61" i="29"/>
  <c r="F60" i="29"/>
  <c r="E60" i="29"/>
  <c r="D60" i="29"/>
  <c r="C60" i="29"/>
  <c r="F55" i="29"/>
  <c r="E55" i="29"/>
  <c r="D55" i="29"/>
  <c r="C55" i="29"/>
  <c r="E52" i="29"/>
  <c r="E51" i="29"/>
  <c r="D51" i="29"/>
  <c r="C51" i="29"/>
  <c r="H50" i="29"/>
  <c r="G50" i="29"/>
  <c r="E50" i="29"/>
  <c r="D50" i="29"/>
  <c r="C50" i="29"/>
  <c r="H49" i="29"/>
  <c r="F49" i="29"/>
  <c r="E49" i="29"/>
  <c r="E46" i="29"/>
  <c r="G45" i="29"/>
  <c r="F45" i="29"/>
  <c r="D45" i="29"/>
  <c r="G44" i="29"/>
  <c r="F44" i="29"/>
  <c r="E44" i="29"/>
  <c r="C44" i="29"/>
  <c r="H38" i="29"/>
  <c r="F38" i="29"/>
  <c r="C38" i="29"/>
  <c r="E37" i="29"/>
  <c r="C37" i="29"/>
  <c r="F16" i="29"/>
  <c r="E16" i="29"/>
  <c r="C16" i="29"/>
  <c r="F14" i="29"/>
  <c r="G10" i="29"/>
  <c r="D10" i="29"/>
  <c r="D8" i="29"/>
  <c r="H8" i="29"/>
  <c r="C5" i="29"/>
  <c r="H5" i="29"/>
  <c r="G5" i="29"/>
  <c r="F5" i="29"/>
  <c r="E5" i="29"/>
  <c r="D5" i="29"/>
  <c r="E10" i="108" l="1"/>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2"/>
  <c r="B2" i="181"/>
  <c r="B2" i="180"/>
  <c r="B1" i="182"/>
  <c r="B1" i="181"/>
  <c r="B1" i="180"/>
  <c r="A2" i="170"/>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B7762" i="106"/>
  <c r="D7762" i="106" s="1"/>
  <c r="K12" i="12"/>
  <c r="B7719" i="106" s="1"/>
  <c r="D7719" i="106" s="1"/>
  <c r="K23" i="12"/>
  <c r="J12" i="12"/>
  <c r="B7718" i="106" s="1"/>
  <c r="D7718" i="106" s="1"/>
  <c r="J21" i="12"/>
  <c r="J23" i="12" s="1"/>
  <c r="B7729" i="106"/>
  <c r="D7729" i="106" s="1"/>
  <c r="B7734" i="106"/>
  <c r="B7726" i="106"/>
  <c r="D7726" i="106" s="1"/>
  <c r="F161" i="34"/>
  <c r="B36" i="36"/>
  <c r="B39" i="36" s="1"/>
  <c r="B49" i="36" s="1"/>
  <c r="B62" i="36" s="1"/>
  <c r="B72" i="36" s="1"/>
  <c r="B76" i="36" s="1"/>
  <c r="B80" i="36" s="1"/>
  <c r="D79" i="36"/>
  <c r="C191" i="5"/>
  <c r="C201" i="5"/>
  <c r="C211" i="5"/>
  <c r="B5260" i="106" s="1"/>
  <c r="D5260" i="106" s="1"/>
  <c r="C216" i="5"/>
  <c r="C224" i="5"/>
  <c r="C228" i="5"/>
  <c r="B5304" i="106" s="1"/>
  <c r="D5304" i="106" s="1"/>
  <c r="C259" i="5"/>
  <c r="B6833" i="106" s="1"/>
  <c r="D6833" i="106" s="1"/>
  <c r="B7761" i="106"/>
  <c r="L127" i="29"/>
  <c r="L129" i="29" s="1"/>
  <c r="L136" i="29"/>
  <c r="L138" i="29" s="1"/>
  <c r="L148" i="29"/>
  <c r="I7" i="145"/>
  <c r="I6" i="145"/>
  <c r="D84" i="36"/>
  <c r="K75" i="29"/>
  <c r="K130" i="29"/>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D26" i="108"/>
  <c r="E26" i="108"/>
  <c r="F26" i="108"/>
  <c r="E27" i="108"/>
  <c r="G27" i="108"/>
  <c r="F31" i="108"/>
  <c r="G28" i="108"/>
  <c r="E29" i="108"/>
  <c r="G29" i="108"/>
  <c r="D31" i="108"/>
  <c r="E31" i="108"/>
  <c r="G31"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F61" i="34"/>
  <c r="C62" i="34"/>
  <c r="F62" i="34"/>
  <c r="C63" i="34"/>
  <c r="D63" i="34"/>
  <c r="C64"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F14" i="4"/>
  <c r="B2597" i="106" s="1"/>
  <c r="D2597" i="106" s="1"/>
  <c r="E15" i="4"/>
  <c r="B2633" i="106" s="1"/>
  <c r="D2633" i="106" s="1"/>
  <c r="N22" i="3"/>
  <c r="B283" i="106" s="1"/>
  <c r="D283" i="106" s="1"/>
  <c r="D7" i="118"/>
  <c r="D8" i="118"/>
  <c r="D9" i="118"/>
  <c r="H14" i="118"/>
  <c r="H19" i="118"/>
  <c r="H24" i="118"/>
  <c r="H33" i="118"/>
  <c r="L22" i="37"/>
  <c r="B5847" i="106"/>
  <c r="D5847" i="106" s="1"/>
  <c r="D12" i="7"/>
  <c r="B1769" i="106" s="1"/>
  <c r="D1769" i="106" s="1"/>
  <c r="F41" i="34" l="1"/>
  <c r="G39" i="108"/>
  <c r="B1754" i="106"/>
  <c r="D1754" i="106" s="1"/>
  <c r="H5" i="12"/>
  <c r="F60" i="34"/>
  <c r="F49" i="34"/>
  <c r="F38" i="34"/>
  <c r="G35" i="108"/>
  <c r="D75" i="36"/>
  <c r="F37" i="34"/>
  <c r="G30" i="108"/>
  <c r="F27" i="108"/>
  <c r="H29" i="118"/>
  <c r="H28" i="118"/>
  <c r="D5" i="7"/>
  <c r="B1761" i="106" s="1"/>
  <c r="D1761" i="106" s="1"/>
  <c r="B1746" i="106"/>
  <c r="D1746" i="106" s="1"/>
  <c r="G38" i="108"/>
  <c r="E30" i="108"/>
  <c r="F36" i="108"/>
  <c r="D37" i="36"/>
  <c r="I274" i="5"/>
  <c r="I7" i="4" s="1"/>
  <c r="B4444" i="106" s="1"/>
  <c r="D4444" i="106" s="1"/>
  <c r="D17" i="7"/>
  <c r="B4104" i="106" s="1"/>
  <c r="D4104" i="106" s="1"/>
  <c r="D9" i="7"/>
  <c r="B1767" i="106" s="1"/>
  <c r="D1767" i="106" s="1"/>
  <c r="F19" i="7"/>
  <c r="F45" i="34"/>
  <c r="F35" i="34"/>
  <c r="D36" i="108"/>
  <c r="J204" i="29"/>
  <c r="B7072" i="106" s="1"/>
  <c r="D7072" i="106" s="1"/>
  <c r="B6289" i="106"/>
  <c r="D6289" i="106" s="1"/>
  <c r="I204" i="29"/>
  <c r="B7071" i="106" s="1"/>
  <c r="D7071" i="106" s="1"/>
  <c r="C172" i="5"/>
  <c r="B5214" i="106" s="1"/>
  <c r="D5214" i="106" s="1"/>
  <c r="D22" i="37"/>
  <c r="F70" i="34"/>
  <c r="F64" i="34"/>
  <c r="F42" i="34"/>
  <c r="F36" i="34"/>
  <c r="G33" i="108"/>
  <c r="D37" i="108"/>
  <c r="F37" i="108"/>
  <c r="E28" i="108"/>
  <c r="D60" i="36"/>
  <c r="B7047" i="106"/>
  <c r="D7047" i="106" s="1"/>
  <c r="I24" i="12"/>
  <c r="B1124" i="106"/>
  <c r="D1124" i="106" s="1"/>
  <c r="J22" i="37"/>
  <c r="C14" i="4"/>
  <c r="B2558" i="106" s="1"/>
  <c r="D2558" i="106" s="1"/>
  <c r="F52" i="34"/>
  <c r="F50" i="34"/>
  <c r="F44" i="34"/>
  <c r="E38" i="108"/>
  <c r="F28" i="108"/>
  <c r="D74" i="36"/>
  <c r="D24" i="37"/>
  <c r="B4270" i="106" s="1"/>
  <c r="D4270" i="106" s="1"/>
  <c r="D11" i="37"/>
  <c r="G14" i="4"/>
  <c r="B2609" i="106" s="1"/>
  <c r="D2609" i="106" s="1"/>
  <c r="F71" i="34"/>
  <c r="F46" i="34"/>
  <c r="G26" i="108"/>
  <c r="B2091" i="106"/>
  <c r="D2091" i="106" s="1"/>
  <c r="K178" i="29"/>
  <c r="F13" i="4" s="1"/>
  <c r="B2596" i="106" s="1"/>
  <c r="D2596" i="106" s="1"/>
  <c r="B1274" i="106"/>
  <c r="D1274" i="106" s="1"/>
  <c r="D11" i="7"/>
  <c r="B1768" i="106" s="1"/>
  <c r="D1768" i="106" s="1"/>
  <c r="D7" i="7"/>
  <c r="B1763" i="106" s="1"/>
  <c r="D1763" i="106" s="1"/>
  <c r="J274" i="5"/>
  <c r="B7054" i="106" s="1"/>
  <c r="D7054" i="106" s="1"/>
  <c r="F105" i="34"/>
  <c r="D13" i="7"/>
  <c r="B3726" i="106" s="1"/>
  <c r="D3726" i="106" s="1"/>
  <c r="D5" i="4"/>
  <c r="B3406" i="106" s="1"/>
  <c r="D3406" i="106" s="1"/>
  <c r="F21" i="8"/>
  <c r="H112" i="29"/>
  <c r="B7018" i="106" s="1"/>
  <c r="D7018" i="106" s="1"/>
  <c r="B4156" i="106"/>
  <c r="D4156" i="106" s="1"/>
  <c r="B2724" i="106"/>
  <c r="D2724" i="106" s="1"/>
  <c r="L13" i="11"/>
  <c r="B2060" i="106" s="1"/>
  <c r="D2060" i="106" s="1"/>
  <c r="H288" i="29"/>
  <c r="B1454" i="106" s="1"/>
  <c r="D1454" i="106" s="1"/>
  <c r="B1126" i="106"/>
  <c r="D1126" i="106" s="1"/>
  <c r="D15" i="7"/>
  <c r="B1772" i="106" s="1"/>
  <c r="D1772" i="106" s="1"/>
  <c r="K274" i="5"/>
  <c r="K7" i="4" s="1"/>
  <c r="B3718" i="106" s="1"/>
  <c r="D3718" i="106" s="1"/>
  <c r="F126" i="34"/>
  <c r="G331" i="29"/>
  <c r="B7220" i="106" s="1"/>
  <c r="D7220" i="106" s="1"/>
  <c r="B4202" i="106"/>
  <c r="D4202" i="106" s="1"/>
  <c r="B2823" i="106"/>
  <c r="D2823" i="106" s="1"/>
  <c r="F127" i="34"/>
  <c r="K173" i="5"/>
  <c r="K6" i="4" s="1"/>
  <c r="B3570" i="106" s="1"/>
  <c r="D3570" i="106" s="1"/>
  <c r="F77" i="4"/>
  <c r="B3255" i="106" s="1"/>
  <c r="D3255" i="106" s="1"/>
  <c r="K278" i="29"/>
  <c r="G204" i="29"/>
  <c r="K339" i="29"/>
  <c r="H352" i="29"/>
  <c r="B7242" i="106" s="1"/>
  <c r="D7242" i="106" s="1"/>
  <c r="G341" i="29"/>
  <c r="B3649" i="106" s="1"/>
  <c r="D3649" i="106" s="1"/>
  <c r="C341" i="29"/>
  <c r="B3621" i="106" s="1"/>
  <c r="D3621" i="106" s="1"/>
  <c r="L15" i="11"/>
  <c r="B3459" i="106" s="1"/>
  <c r="D3459" i="106" s="1"/>
  <c r="B85" i="36"/>
  <c r="B86" i="36" s="1"/>
  <c r="B87" i="36" s="1"/>
  <c r="B83" i="36"/>
  <c r="F135" i="34"/>
  <c r="E109" i="5"/>
  <c r="E4" i="4" s="1"/>
  <c r="B2630" i="106" s="1"/>
  <c r="D2630" i="106" s="1"/>
  <c r="L354" i="29"/>
  <c r="G15" i="145"/>
  <c r="G172" i="5"/>
  <c r="G173" i="5" s="1"/>
  <c r="B5778" i="106" s="1"/>
  <c r="D5778" i="106" s="1"/>
  <c r="J331" i="29"/>
  <c r="B7223" i="106" s="1"/>
  <c r="D7223" i="106" s="1"/>
  <c r="D109" i="5"/>
  <c r="H173" i="5"/>
  <c r="F129" i="34"/>
  <c r="F172" i="5"/>
  <c r="B5644" i="106" s="1"/>
  <c r="D5644" i="106" s="1"/>
  <c r="G109" i="5"/>
  <c r="B6024" i="106" s="1"/>
  <c r="D6024" i="106" s="1"/>
  <c r="C109" i="5"/>
  <c r="B5121" i="106" s="1"/>
  <c r="D5121" i="106" s="1"/>
  <c r="J341" i="29"/>
  <c r="I331" i="29"/>
  <c r="B7222" i="106" s="1"/>
  <c r="D7222" i="106" s="1"/>
  <c r="C331" i="29"/>
  <c r="B7216" i="106" s="1"/>
  <c r="D7216" i="106" s="1"/>
  <c r="B7041" i="106"/>
  <c r="D7041" i="106" s="1"/>
  <c r="J77" i="4"/>
  <c r="B6262" i="106" s="1"/>
  <c r="D6262" i="106" s="1"/>
  <c r="D6103" i="106"/>
  <c r="H76" i="4"/>
  <c r="B3298" i="106" s="1"/>
  <c r="D3298" i="106" s="1"/>
  <c r="K162" i="29"/>
  <c r="B1328" i="106" s="1"/>
  <c r="D1328" i="106" s="1"/>
  <c r="H166" i="29"/>
  <c r="B1317" i="106" s="1"/>
  <c r="D1317" i="106" s="1"/>
  <c r="E168" i="29"/>
  <c r="B1309" i="106" s="1"/>
  <c r="D1309" i="106" s="1"/>
  <c r="K84" i="29"/>
  <c r="B2088" i="106" s="1"/>
  <c r="D2088" i="106" s="1"/>
  <c r="K24" i="12"/>
  <c r="J90" i="28"/>
  <c r="E102" i="29"/>
  <c r="B2790" i="106" s="1"/>
  <c r="D2790" i="106" s="1"/>
  <c r="H109" i="5"/>
  <c r="F110" i="34"/>
  <c r="F130" i="34"/>
  <c r="D4" i="7"/>
  <c r="B1760" i="106" s="1"/>
  <c r="D1760" i="106" s="1"/>
  <c r="L5" i="11"/>
  <c r="B2056" i="106" s="1"/>
  <c r="D2056" i="106" s="1"/>
  <c r="G5" i="4"/>
  <c r="B3409" i="106" s="1"/>
  <c r="D3409" i="106" s="1"/>
  <c r="I173" i="5"/>
  <c r="B4216" i="106" s="1"/>
  <c r="D4216" i="106" s="1"/>
  <c r="B5096" i="106"/>
  <c r="D5096" i="106" s="1"/>
  <c r="L331" i="29"/>
  <c r="L305" i="29"/>
  <c r="H341" i="29"/>
  <c r="B3656" i="106" s="1"/>
  <c r="D3656" i="106" s="1"/>
  <c r="K76" i="4"/>
  <c r="B3586" i="106" s="1"/>
  <c r="D3586" i="106" s="1"/>
  <c r="C129" i="29"/>
  <c r="B1225" i="106" s="1"/>
  <c r="D1225"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J7" i="4"/>
  <c r="B7270" i="106"/>
  <c r="C34" i="131"/>
  <c r="C150" i="29" l="1"/>
  <c r="B1226" i="106" s="1"/>
  <c r="D1226" i="106" s="1"/>
  <c r="K28" i="118"/>
  <c r="O27" i="118" s="1"/>
  <c r="O29" i="118" s="1"/>
  <c r="F173" i="5"/>
  <c r="F6" i="4" s="1"/>
  <c r="B2593" i="106" s="1"/>
  <c r="D2593" i="106" s="1"/>
  <c r="B1972" i="106"/>
  <c r="D1972" i="106" s="1"/>
  <c r="H12" i="12"/>
  <c r="H275" i="5"/>
  <c r="H77" i="4"/>
  <c r="B3299" i="106" s="1"/>
  <c r="D3299" i="106" s="1"/>
  <c r="F40" i="108"/>
  <c r="G42" i="108" s="1"/>
  <c r="B5653" i="106"/>
  <c r="D5653" i="106" s="1"/>
  <c r="B1381" i="106"/>
  <c r="D1381" i="106" s="1"/>
  <c r="D354" i="29"/>
  <c r="B3629" i="106" s="1"/>
  <c r="D3629" i="106" s="1"/>
  <c r="J16" i="4"/>
  <c r="B6226" i="106" s="1"/>
  <c r="D6226" i="106" s="1"/>
  <c r="B6014" i="106"/>
  <c r="D6014" i="106" s="1"/>
  <c r="D40" i="108"/>
  <c r="E42" i="108" s="1"/>
  <c r="K166" i="29"/>
  <c r="D7250" i="106"/>
  <c r="B5527" i="106"/>
  <c r="D5527" i="106" s="1"/>
  <c r="C173" i="5"/>
  <c r="B5223" i="106" s="1"/>
  <c r="D5223" i="106" s="1"/>
  <c r="F66" i="34"/>
  <c r="B5770" i="106"/>
  <c r="D5770" i="106" s="1"/>
  <c r="G6" i="4"/>
  <c r="B2604" i="106" s="1"/>
  <c r="D2604" i="106" s="1"/>
  <c r="G354" i="29"/>
  <c r="B3650" i="106" s="1"/>
  <c r="D3650" i="106" s="1"/>
  <c r="H150" i="29"/>
  <c r="B1273" i="106" s="1"/>
  <c r="D1273" i="106" s="1"/>
  <c r="K77" i="4"/>
  <c r="B3587" i="106" s="1"/>
  <c r="D3587" i="106" s="1"/>
  <c r="K352" i="29"/>
  <c r="B7243" i="106" s="1"/>
  <c r="D7243" i="106" s="1"/>
  <c r="D7255" i="106"/>
  <c r="D7251" i="106"/>
  <c r="L114" i="29"/>
  <c r="B1996" i="106"/>
  <c r="D1996" i="106" s="1"/>
  <c r="I26" i="12"/>
  <c r="B7741" i="106" s="1"/>
  <c r="D7741" i="106" s="1"/>
  <c r="B1879" i="106"/>
  <c r="D1879" i="106" s="1"/>
  <c r="H22" i="37"/>
  <c r="H168" i="29"/>
  <c r="B1318" i="106" s="1"/>
  <c r="D1318" i="106" s="1"/>
  <c r="L16" i="11"/>
  <c r="B2061" i="106" s="1"/>
  <c r="D2061" i="106" s="1"/>
  <c r="I6" i="4"/>
  <c r="B5011" i="106" s="1"/>
  <c r="D5011" i="106" s="1"/>
  <c r="B5914" i="106"/>
  <c r="D5914" i="106" s="1"/>
  <c r="H354" i="29"/>
  <c r="B3660" i="106" s="1"/>
  <c r="D3660" i="106" s="1"/>
  <c r="G4" i="4"/>
  <c r="B2603" i="106" s="1"/>
  <c r="D2603" i="106" s="1"/>
  <c r="F274" i="5"/>
  <c r="F275" i="5" s="1"/>
  <c r="B5720" i="106" s="1"/>
  <c r="D5720" i="106" s="1"/>
  <c r="F175" i="34"/>
  <c r="K331" i="29"/>
  <c r="B7224" i="106" s="1"/>
  <c r="D7224" i="106" s="1"/>
  <c r="B1365" i="106"/>
  <c r="D1365" i="106" s="1"/>
  <c r="F65" i="34"/>
  <c r="B3670" i="106"/>
  <c r="D3670" i="106" s="1"/>
  <c r="K341" i="29"/>
  <c r="K354" i="29" s="1"/>
  <c r="B3724" i="106"/>
  <c r="D3724" i="106" s="1"/>
  <c r="F73" i="34"/>
  <c r="G15" i="4"/>
  <c r="B6032" i="106" s="1"/>
  <c r="D6032" i="106" s="1"/>
  <c r="D274" i="5"/>
  <c r="B5507" i="106" s="1"/>
  <c r="D5507" i="106" s="1"/>
  <c r="K102" i="29"/>
  <c r="F53" i="34" s="1"/>
  <c r="D7254" i="106"/>
  <c r="D7256" i="106"/>
  <c r="D7253" i="106"/>
  <c r="D7252" i="106"/>
  <c r="D19" i="7"/>
  <c r="B1775" i="106" s="1"/>
  <c r="D1775" i="106" s="1"/>
  <c r="C4" i="4"/>
  <c r="B2551" i="106" s="1"/>
  <c r="D2551" i="106" s="1"/>
  <c r="B7733" i="106"/>
  <c r="D7733" i="106" s="1"/>
  <c r="K26" i="12"/>
  <c r="B7743" i="106" s="1"/>
  <c r="D7743" i="106" s="1"/>
  <c r="B7235" i="106"/>
  <c r="D7235" i="106" s="1"/>
  <c r="J354" i="29"/>
  <c r="B7245" i="106" s="1"/>
  <c r="D7245" i="106" s="1"/>
  <c r="B5906" i="106"/>
  <c r="D5906" i="106" s="1"/>
  <c r="H6" i="4"/>
  <c r="B2656" i="106" s="1"/>
  <c r="D2656" i="106" s="1"/>
  <c r="D30" i="36"/>
  <c r="B7760" i="106"/>
  <c r="D7760" i="106" s="1"/>
  <c r="B5356" i="106"/>
  <c r="D5356" i="106" s="1"/>
  <c r="D4" i="4"/>
  <c r="B2564" i="106" s="1"/>
  <c r="D2564" i="106" s="1"/>
  <c r="B6025" i="106"/>
  <c r="D6025" i="106" s="1"/>
  <c r="H4" i="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B7298" i="106"/>
  <c r="C35" i="131"/>
  <c r="B7299" i="106" s="1"/>
  <c r="B1977" i="106" l="1"/>
  <c r="D1977" i="106" s="1"/>
  <c r="H24" i="12"/>
  <c r="C6" i="4"/>
  <c r="B2553" i="106" s="1"/>
  <c r="D2553" i="106" s="1"/>
  <c r="K306" i="29"/>
  <c r="B1561" i="106" s="1"/>
  <c r="D1561" i="106" s="1"/>
  <c r="D7" i="4"/>
  <c r="F13" i="34"/>
  <c r="C15" i="4"/>
  <c r="B2559" i="106" s="1"/>
  <c r="D2559" i="106" s="1"/>
  <c r="B5719" i="106"/>
  <c r="D5719" i="106" s="1"/>
  <c r="F8" i="4"/>
  <c r="D6" i="146" s="1"/>
  <c r="J8" i="4"/>
  <c r="J10" i="4" s="1"/>
  <c r="B6225" i="106" s="1"/>
  <c r="D6225" i="106" s="1"/>
  <c r="F24" i="37"/>
  <c r="K13" i="4"/>
  <c r="B3572" i="106" s="1"/>
  <c r="D3572" i="106" s="1"/>
  <c r="B3672" i="106"/>
  <c r="D3672" i="106" s="1"/>
  <c r="J17" i="4"/>
  <c r="J19" i="4" s="1"/>
  <c r="B6229" i="106" s="1"/>
  <c r="D6229" i="106" s="1"/>
  <c r="K114" i="29"/>
  <c r="F8" i="3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10" i="171" l="1"/>
  <c r="H26" i="12"/>
  <c r="B7740" i="106" s="1"/>
  <c r="D7740" i="106" s="1"/>
  <c r="B1983" i="106"/>
  <c r="D1983" i="106" s="1"/>
  <c r="K17" i="4"/>
  <c r="K20" i="4" s="1"/>
  <c r="D19" i="171"/>
  <c r="D32" i="171" s="1"/>
  <c r="D49" i="171" s="1"/>
  <c r="D8" i="4"/>
  <c r="B2595" i="106"/>
  <c r="D2595" i="106" s="1"/>
  <c r="F10" i="4"/>
  <c r="B4125" i="106" s="1"/>
  <c r="D4125" i="106" s="1"/>
  <c r="B6223" i="106"/>
  <c r="D6223" i="106" s="1"/>
  <c r="J20" i="4"/>
  <c r="B6230" i="106" s="1"/>
  <c r="D6230" i="106" s="1"/>
  <c r="B6227" i="106"/>
  <c r="D6227" i="106" s="1"/>
  <c r="B1152" i="106"/>
  <c r="D1152"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3575" i="106" l="1"/>
  <c r="D3575" i="106" s="1"/>
  <c r="H18" i="118"/>
  <c r="J78" i="4"/>
  <c r="B6263" i="106" s="1"/>
  <c r="D6263" i="106" s="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2912" i="106"/>
  <c r="D2912" i="106" s="1"/>
  <c r="I41" i="3"/>
  <c r="B3567" i="106"/>
  <c r="D3567" i="106" s="1"/>
  <c r="K41" i="3"/>
  <c r="B212" i="106"/>
  <c r="D212" i="106" s="1"/>
  <c r="H41" i="3"/>
  <c r="D57" i="36"/>
  <c r="B6216" i="106"/>
  <c r="D6216" i="106" s="1"/>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40" i="106" l="1"/>
  <c r="D140" i="106" s="1"/>
  <c r="E41" i="3"/>
  <c r="B213" i="106"/>
  <c r="D213" i="106" s="1"/>
  <c r="D55" i="36"/>
  <c r="D58" i="36"/>
  <c r="B3568" i="106"/>
  <c r="D3568" i="106" s="1"/>
  <c r="B2913" i="106"/>
  <c r="D2913" i="106" s="1"/>
  <c r="D56" i="36"/>
  <c r="D51" i="36"/>
  <c r="B124" i="106"/>
  <c r="D124" i="106" s="1"/>
  <c r="B189" i="106"/>
  <c r="D189" i="106" s="1"/>
  <c r="G41" i="3"/>
  <c r="B170" i="106"/>
  <c r="D170" i="106" s="1"/>
  <c r="F41" i="3"/>
  <c r="B92" i="106"/>
  <c r="D92" i="106" s="1"/>
  <c r="C41" i="3"/>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190" i="106"/>
  <c r="D190" i="106" s="1"/>
  <c r="D54" i="36"/>
  <c r="B171" i="106"/>
  <c r="D171" i="106" s="1"/>
  <c r="D53"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<sst xmlns="http://schemas.openxmlformats.org/spreadsheetml/2006/main" count="5312" uniqueCount="2205">
  <si>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</si>
  <si>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</si>
  <si>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</si>
  <si>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</si>
  <si>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</si>
  <si>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</si>
  <si>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</si>
  <si>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</si>
  <si>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</si>
  <si>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</si>
  <si>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</si>
  <si>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</si>
  <si>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</si>
  <si>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</si>
  <si>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</si>
  <si>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</si>
  <si>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</si>
  <si>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</si>
  <si>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</si>
  <si>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</si>
  <si>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</si>
  <si>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</si>
  <si>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</si>
  <si>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</si>
  <si>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</si>
  <si>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</si>
  <si>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</si>
  <si>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</si>
  <si>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</si>
  <si>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</si>
  <si>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</si>
  <si>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</si>
  <si>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</si>
  <si>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</si>
  <si>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</si>
  <si>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</si>
  <si>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</si>
  <si>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</si>
  <si>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</si>
  <si>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</si>
  <si>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</si>
  <si>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</si>
  <si>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</si>
  <si>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</si>
  <si>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</si>
  <si>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</si>
  <si>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</si>
  <si>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</si>
  <si>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</si>
  <si>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</si>
  <si>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</si>
  <si>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</si>
  <si>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</si>
  <si>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</si>
  <si>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</si>
  <si>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</si>
  <si>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</si>
  <si>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</si>
  <si>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</si>
  <si>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</si>
  <si>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</si>
  <si>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</si>
  <si>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</si>
  <si>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</si>
  <si>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</si>
  <si>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</si>
  <si>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</si>
  <si>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</si>
  <si>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</si>
  <si>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</si>
  <si>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</si>
  <si>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</si>
  <si>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</si>
  <si>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</si>
  <si>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</si>
  <si>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</si>
  <si>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</si>
  <si>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</si>
  <si>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</si>
  <si>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</si>
  <si>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</si>
  <si>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</si>
  <si>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</si>
  <si>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</si>
  <si>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</si>
  <si>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</si>
  <si>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</si>
  <si>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</si>
  <si>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</si>
  <si>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</si>
  <si>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</si>
  <si>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</si>
  <si>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</si>
  <si>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</si>
  <si>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</si>
  <si>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</si>
  <si>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</si>
  <si>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</si>
  <si>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</si>
  <si>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</si>
  <si>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</si>
  <si>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</si>
  <si>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</si>
  <si>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</si>
  <si>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</si>
  <si>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</si>
  <si>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</si>
  <si>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</si>
  <si>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</si>
  <si>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</si>
  <si>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</si>
  <si>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</si>
  <si>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</si>
  <si>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</si>
  <si>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</si>
  <si>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</si>
  <si>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</si>
  <si>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</si>
  <si>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</si>
  <si>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</si>
  <si>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</si>
  <si>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</si>
  <si>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</si>
  <si>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</si>
  <si>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</si>
  <si>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</si>
  <si>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</si>
  <si>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</si>
  <si>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</si>
  <si>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</si>
  <si>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</si>
  <si>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</si>
  <si>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</si>
  <si>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</si>
  <si>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</si>
  <si>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</si>
  <si>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</si>
  <si>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</si>
  <si>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</si>
  <si>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</si>
  <si>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</si>
  <si>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</si>
  <si>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</si>
  <si>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</si>
  <si>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</si>
  <si>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</si>
  <si>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</si>
  <si>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</si>
  <si>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</si>
  <si>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</si>
  <si>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</si>
  <si>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</si>
  <si>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</si>
  <si>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</si>
  <si>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</si>
  <si>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</si>
  <si>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</si>
  <si>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</si>
  <si>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</si>
  <si>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</si>
  <si>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</si>
  <si>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</si>
  <si>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</si>
  <si>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</si>
  <si>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</si>
  <si>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</si>
  <si>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</si>
  <si>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</si>
  <si>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</si>
  <si>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</si>
  <si>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</si>
  <si>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</si>
  <si>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</si>
  <si>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</si>
  <si>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</si>
  <si>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</si>
  <si>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</si>
  <si>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</si>
  <si>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</si>
  <si>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</si>
  <si>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</si>
  <si>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</si>
  <si>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</si>
  <si>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</si>
  <si>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</si>
  <si>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</si>
  <si>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</si>
  <si>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</si>
  <si>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</si>
  <si>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</si>
  <si>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</si>
  <si>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</si>
  <si>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</si>
  <si>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</si>
  <si>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</si>
  <si>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</si>
  <si>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</si>
  <si>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</si>
  <si>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</si>
  <si>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</si>
  <si>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</si>
  <si>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</si>
  <si>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</si>
  <si>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</si>
  <si>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</si>
  <si>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</si>
  <si>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</si>
  <si>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</si>
  <si>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</si>
  <si>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</si>
  <si>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</si>
  <si>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</si>
  <si>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</si>
  <si>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</si>
  <si>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</si>
  <si>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</si>
  <si>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</si>
  <si>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</si>
  <si>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</si>
  <si>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</si>
  <si>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</si>
  <si>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</si>
  <si>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</si>
  <si>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</si>
  <si>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</si>
  <si>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</si>
  <si>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</si>
  <si>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</si>
  <si>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</si>
  <si>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</si>
  <si>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</si>
  <si>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</si>
  <si>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</si>
  <si>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</si>
  <si>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</si>
  <si>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</si>
  <si>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</si>
  <si>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</si>
  <si>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</si>
  <si>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</si>
  <si>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</si>
  <si>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</si>
  <si>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</si>
  <si>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</si>
  <si>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</si>
  <si>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</si>
  <si>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</si>
  <si>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</si>
  <si>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</si>
  <si>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</si>
  <si>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</si>
  <si>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</si>
  <si>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</si>
  <si>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</si>
  <si>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</si>
  <si>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</si>
  <si>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</si>
  <si>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</si>
  <si>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</si>
  <si>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</si>
  <si>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</si>
  <si>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</si>
  <si>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</si>
  <si>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</si>
  <si>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</si>
  <si>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</si>
  <si>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</si>
  <si>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</si>
  <si>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</si>
  <si>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</si>
  <si>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</si>
  <si>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</si>
  <si>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</si>
  <si>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</si>
  <si>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</si>
  <si>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</si>
  <si>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</si>
  <si>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</si>
  <si>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</si>
  <si>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</si>
  <si>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</si>
  <si>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</si>
  <si>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</si>
  <si>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</si>
  <si>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</si>
  <si>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</si>
  <si>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</si>
  <si>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</si>
  <si>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</si>
  <si>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</si>
  <si>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</si>
  <si>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</si>
  <si>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</si>
  <si>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</si>
  <si>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</si>
  <si>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</si>
  <si>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</si>
  <si>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</si>
  <si>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</si>
  <si>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</si>
  <si>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</si>
  <si>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</si>
  <si>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</si>
  <si>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</si>
  <si>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</si>
  <si>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</si>
  <si>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</si>
  <si>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</si>
  <si>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</si>
  <si>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</si>
  <si>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</si>
  <si>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</si>
  <si>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</si>
  <si>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</si>
  <si>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</si>
  <si>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</si>
  <si>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</si>
  <si>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</si>
  <si>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</si>
  <si>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</si>
  <si>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</si>
  <si>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</si>
  <si>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</si>
  <si>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</si>
  <si>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</si>
  <si>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</si>
  <si>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</si>
  <si>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</si>
  <si>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</si>
  <si>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</si>
  <si>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</si>
  <si>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</si>
  <si>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</si>
  <si>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</si>
  <si>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</si>
  <si>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</si>
  <si>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</si>
  <si>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</si>
  <si>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</si>
  <si>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</si>
  <si>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</si>
  <si>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</si>
  <si>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</si>
  <si>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</si>
  <si>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</si>
  <si>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</si>
  <si>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</si>
  <si>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</si>
  <si>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</si>
  <si>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</si>
  <si>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</si>
  <si>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</si>
  <si>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</si>
  <si>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</si>
  <si>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</si>
  <si>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</si>
  <si>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</si>
  <si>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</si>
  <si>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</si>
  <si>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</si>
  <si>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</si>
  <si>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</si>
  <si>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</si>
  <si>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</si>
  <si>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</si>
  <si>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</si>
  <si>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</si>
  <si>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</si>
  <si>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</si>
  <si>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</si>
  <si>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</si>
  <si>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</si>
  <si>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</si>
  <si>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</si>
  <si>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</si>
  <si>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</si>
  <si>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</si>
  <si>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</si>
  <si>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</si>
  <si>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</si>
  <si>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</si>
  <si>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</si>
  <si>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</si>
  <si>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</si>
  <si>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</si>
  <si>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</si>
  <si>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</si>
  <si>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</si>
  <si>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</si>
  <si>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</si>
  <si>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</si>
  <si>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</si>
  <si>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</si>
  <si>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</si>
  <si>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</si>
  <si>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</si>
  <si>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</si>
  <si>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</si>
  <si>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</si>
  <si>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</si>
  <si>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</si>
  <si>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</si>
  <si>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</si>
  <si>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</si>
  <si>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</si>
  <si>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</si>
  <si>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</si>
  <si>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</si>
  <si>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</si>
  <si>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</si>
  <si>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</si>
  <si>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</si>
  <si>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</si>
  <si>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</si>
  <si>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</si>
  <si>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</si>
  <si>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</si>
  <si>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</si>
  <si>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</si>
  <si>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</si>
  <si>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</si>
  <si>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</si>
  <si>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</si>
  <si>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</si>
  <si>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</si>
  <si>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</si>
  <si>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</si>
  <si>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</si>
  <si>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</si>
  <si>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</si>
  <si>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</si>
  <si>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</si>
  <si>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</si>
  <si>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</si>
  <si>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</si>
  <si>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</si>
  <si>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</si>
  <si>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</si>
  <si>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</si>
  <si>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</si>
  <si>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</si>
  <si>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</si>
  <si>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</si>
  <si>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</si>
  <si>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</si>
  <si>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</si>
  <si>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</si>
  <si>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</si>
  <si>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</si>
  <si>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</si>
  <si>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</si>
  <si>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</si>
  <si>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</si>
  <si>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</si>
  <si>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</si>
  <si>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</si>
  <si>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</si>
  <si>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</si>
  <si>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</si>
  <si>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</si>
  <si>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</si>
  <si>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</si>
  <si>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</si>
  <si>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</si>
  <si>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</si>
  <si>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</si>
  <si>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</si>
  <si>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</si>
  <si>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</si>
  <si>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</si>
  <si>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</si>
  <si>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</si>
  <si>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</si>
  <si>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</si>
  <si>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</si>
  <si>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</si>
  <si>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</si>
  <si>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</si>
  <si>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</si>
  <si>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</si>
  <si>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</si>
  <si>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</si>
  <si>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</si>
  <si>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</si>
  <si>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</si>
  <si>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</si>
  <si>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</si>
  <si>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</si>
  <si>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</si>
  <si>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</si>
  <si>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</si>
  <si>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</si>
  <si>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</si>
  <si>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</si>
  <si>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</si>
  <si>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</si>
  <si>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</si>
  <si>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</si>
  <si>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</si>
  <si>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</si>
  <si>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</si>
  <si>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</si>
  <si>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</si>
  <si>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</si>
  <si>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</si>
  <si>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</si>
  <si>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</si>
  <si>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</si>
  <si>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</si>
  <si>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</si>
  <si>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</si>
  <si>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</si>
  <si>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</si>
  <si>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</si>
  <si>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</si>
  <si>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</si>
  <si>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</si>
  <si>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</si>
  <si>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</si>
  <si>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</si>
  <si>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</si>
  <si>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</si>
  <si>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</si>
  <si>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</si>
  <si>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</si>
  <si>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</si>
  <si>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</si>
  <si>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</si>
  <si>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</si>
  <si>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</si>
  <si>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</si>
  <si>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</si>
  <si>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</si>
  <si>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</si>
  <si>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</si>
  <si>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</si>
  <si>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</si>
  <si>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</si>
  <si>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</si>
  <si>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</si>
  <si>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</si>
  <si>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</si>
  <si>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</si>
  <si>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</si>
  <si>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</si>
  <si>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</si>
  <si>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</si>
  <si>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</si>
  <si>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</si>
  <si>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</si>
  <si>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</si>
  <si>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</si>
  <si>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</si>
  <si>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</si>
  <si>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</si>
  <si>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</si>
  <si>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</si>
  <si>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</si>
  <si>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</si>
  <si>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</si>
  <si>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</si>
  <si>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</si>
  <si>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</si>
  <si>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</si>
  <si>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</si>
  <si>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</si>
  <si>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</si>
  <si>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</si>
  <si>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</si>
  <si>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</si>
  <si>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</si>
  <si>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</si>
  <si>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</si>
  <si>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</si>
  <si>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</si>
  <si>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</si>
  <si>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</si>
  <si>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</si>
  <si>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</si>
  <si>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</si>
  <si>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</si>
  <si>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</si>
  <si>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</si>
  <si>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</si>
  <si>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</si>
  <si>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</si>
  <si>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</si>
  <si>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</si>
  <si>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</si>
  <si>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</si>
  <si>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</si>
  <si>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</si>
  <si>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</si>
  <si>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</si>
  <si>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</si>
  <si>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</si>
  <si>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</si>
  <si>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</si>
  <si>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</si>
  <si>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</si>
  <si>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</si>
  <si>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</si>
  <si>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</si>
  <si>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</si>
  <si>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</si>
  <si>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</si>
  <si>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</si>
  <si>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</si>
  <si>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</si>
  <si>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</si>
  <si>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</si>
  <si>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</si>
  <si>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</si>
  <si>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</si>
  <si>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</si>
  <si>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</si>
  <si>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</si>
  <si>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</si>
  <si>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</si>
  <si>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</si>
  <si>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</si>
  <si>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</si>
  <si>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</si>
  <si>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</si>
  <si>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</si>
  <si>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</si>
  <si>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</si>
  <si>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</si>
  <si>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</si>
  <si>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</si>
  <si>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</si>
  <si>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</si>
  <si>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</si>
  <si>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</si>
  <si>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</si>
  <si>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</si>
  <si>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</si>
  <si>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</si>
  <si>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</si>
  <si>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</si>
  <si>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</si>
  <si>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</si>
  <si>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</si>
  <si>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</si>
  <si>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</si>
  <si>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</si>
  <si>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</si>
  <si>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</si>
  <si>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</si>
  <si>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</si>
  <si>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</si>
  <si>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</si>
  <si>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</si>
  <si>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</si>
  <si>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</si>
  <si>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</si>
  <si>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</si>
  <si>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</si>
  <si>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</si>
  <si>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</si>
  <si>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</si>
  <si>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</si>
  <si>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</si>
  <si>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</si>
  <si>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</si>
  <si>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</si>
  <si>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</si>
  <si>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</si>
  <si>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</si>
  <si>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</si>
  <si>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</si>
  <si>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</si>
  <si>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</si>
  <si>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</si>
  <si>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</si>
  <si>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</si>
  <si>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</si>
  <si>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</si>
  <si>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</si>
  <si>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</si>
  <si>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</si>
  <si>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</si>
  <si>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</si>
  <si>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</si>
  <si>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</si>
  <si>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</si>
  <si>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</si>
  <si>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</si>
  <si>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</si>
  <si>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</si>
  <si>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</si>
  <si>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</si>
  <si>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</si>
  <si>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</si>
  <si>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</si>
  <si>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</si>
  <si>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</si>
  <si>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</si>
  <si>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</si>
  <si>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</si>
  <si>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</si>
  <si>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</si>
  <si>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</si>
  <si>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</si>
  <si>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</si>
  <si>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</si>
  <si>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</si>
  <si>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</si>
  <si>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</si>
  <si>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</si>
  <si>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</si>
  <si>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</si>
  <si>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</si>
  <si>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</si>
  <si>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</si>
  <si>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</si>
  <si>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</si>
  <si>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</si>
  <si>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</si>
  <si>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</si>
  <si>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</si>
  <si>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</si>
  <si>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</si>
  <si>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</si>
  <si>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</si>
  <si>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</si>
  <si>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</si>
  <si>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</si>
  <si>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</si>
  <si>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</si>
  <si>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</si>
  <si>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</si>
  <si>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</si>
  <si>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</si>
  <si>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</si>
  <si>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</si>
  <si>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</si>
  <si>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</si>
  <si>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</si>
  <si>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</si>
  <si>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</si>
  <si>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</si>
  <si>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</si>
  <si>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</si>
  <si>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</si>
  <si>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</si>
  <si>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</si>
  <si>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</si>
  <si>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</si>
  <si>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</si>
  <si>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</si>
  <si>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</si>
  <si>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</si>
  <si>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</si>
  <si>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</si>
  <si>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</si>
  <si>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</si>
  <si>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</si>
  <si>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</si>
  <si>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</si>
  <si>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</si>
  <si>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</si>
  <si>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</si>
  <si>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</si>
  <si>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</si>
  <si>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</si>
  <si>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</si>
  <si>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</si>
  <si>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</si>
  <si>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</si>
  <si>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</si>
  <si>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</si>
  <si>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</si>
  <si>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</si>
  <si>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</si>
  <si>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</si>
  <si>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</si>
  <si>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</si>
  <si>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</si>
  <si>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</si>
  <si>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</si>
  <si>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</si>
  <si>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</si>
  <si>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</si>
  <si>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</si>
  <si>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</si>
  <si>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</si>
  <si>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</si>
  <si>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</si>
  <si>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</si>
  <si>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</si>
  <si>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</si>
  <si>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</si>
  <si>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</si>
  <si>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</si>
  <si>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</si>
  <si>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</si>
  <si>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</si>
  <si>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</si>
  <si>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</si>
  <si>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</si>
  <si>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</si>
  <si>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</si>
  <si>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</si>
  <si>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</si>
  <si>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</si>
  <si>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</si>
  <si>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</si>
  <si>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</si>
  <si>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</si>
  <si>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</si>
  <si>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</si>
  <si>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</si>
  <si>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</si>
  <si>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</si>
  <si>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</si>
  <si>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</si>
  <si>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</si>
  <si>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</si>
  <si>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</si>
  <si>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</si>
  <si>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</si>
  <si>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</si>
  <si>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</si>
  <si>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</si>
  <si>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</si>
  <si>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</si>
  <si>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</si>
  <si>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</si>
  <si>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</si>
  <si>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</si>
  <si>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</si>
  <si>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</si>
  <si>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</si>
  <si>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</si>
  <si>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</si>
  <si>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</si>
  <si>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</si>
  <si>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</si>
  <si>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</si>
  <si>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</si>
  <si>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</si>
  <si>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</si>
  <si>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</si>
  <si>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</si>
  <si>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</si>
  <si>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</si>
  <si>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</si>
  <si>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</si>
  <si>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</si>
  <si>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</si>
  <si>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</si>
  <si>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</si>
  <si>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</si>
  <si>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</si>
  <si>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</si>
  <si>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</si>
  <si>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</si>
  <si>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</si>
  <si>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</si>
  <si>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</si>
  <si>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</si>
  <si>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</si>
  <si>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</si>
  <si>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</si>
  <si>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</si>
  <si>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</si>
  <si>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</si>
  <si>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</si>
  <si>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</si>
  <si>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</si>
  <si>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</si>
  <si>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</si>
  <si>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</si>
  <si>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</si>
  <si>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</si>
  <si>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</si>
  <si>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</si>
  <si>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</si>
  <si>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</si>
  <si>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</si>
  <si>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</si>
  <si>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</si>
  <si>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</si>
  <si>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</si>
  <si>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</si>
  <si>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</si>
  <si>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</si>
  <si>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</si>
  <si>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</si>
  <si>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</si>
  <si>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</si>
  <si>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</si>
  <si>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</si>
  <si>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</si>
  <si>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</si>
  <si>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</si>
  <si>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</si>
  <si>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</si>
  <si>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</si>
  <si>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</si>
  <si>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</si>
  <si>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</si>
  <si>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</si>
  <si>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</si>
  <si>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</si>
  <si>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</si>
  <si>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</si>
  <si>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</si>
  <si>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</si>
  <si>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</si>
  <si>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</si>
  <si>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</si>
  <si>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</si>
  <si>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</si>
  <si>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</si>
  <si>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</si>
  <si>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</si>
  <si>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</si>
  <si>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</si>
  <si>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</si>
  <si>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</si>
  <si>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</si>
  <si>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</si>
  <si>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</si>
  <si>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</si>
  <si>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</si>
  <si>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</si>
  <si>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</si>
  <si>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</si>
  <si>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</si>
  <si>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</si>
  <si>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</si>
  <si>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</si>
  <si>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</si>
  <si>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</si>
  <si>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</si>
  <si>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</si>
  <si>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</si>
  <si>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</si>
  <si>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</si>
  <si>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</si>
  <si>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</si>
  <si>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</si>
  <si>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</si>
  <si>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</si>
  <si>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</si>
  <si>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</si>
  <si>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</si>
  <si>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</si>
  <si>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</si>
  <si>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</si>
  <si>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</si>
  <si>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</si>
  <si>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</si>
  <si>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</si>
  <si>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</si>
  <si>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</si>
  <si>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</si>
  <si>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</si>
  <si>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</si>
  <si>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</si>
  <si>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</si>
  <si>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</si>
  <si>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</si>
  <si>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</si>
  <si>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</si>
  <si>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</si>
  <si>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</si>
  <si>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</si>
  <si>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</si>
  <si>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</si>
  <si>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</si>
  <si>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</si>
  <si>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</si>
  <si>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</si>
  <si>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</si>
  <si>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</si>
  <si>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</si>
  <si>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</si>
  <si>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</si>
  <si>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</si>
  <si>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</si>
  <si>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</si>
  <si>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</si>
  <si>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</si>
  <si>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</si>
  <si>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</si>
  <si>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</si>
  <si>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</si>
  <si>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</si>
  <si>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</si>
  <si>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</si>
  <si>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</si>
  <si>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</si>
  <si>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</si>
  <si>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</si>
  <si>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</si>
  <si>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</si>
  <si>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</si>
  <si>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</si>
  <si>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</si>
  <si>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</si>
  <si>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</si>
  <si>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</si>
  <si>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</si>
  <si>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</si>
  <si>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</si>
  <si>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</si>
  <si>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</si>
  <si>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</si>
  <si>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</si>
  <si>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</si>
  <si>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</si>
  <si>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</si>
  <si>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</si>
  <si>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</si>
  <si>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</si>
  <si>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</si>
  <si>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</si>
  <si>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</si>
  <si>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</si>
  <si>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</si>
  <si>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</si>
  <si>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</si>
  <si>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</si>
  <si>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</si>
  <si>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</si>
  <si>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</si>
  <si>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</si>
  <si>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</si>
  <si>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</si>
  <si>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</si>
  <si>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</si>
  <si>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</si>
  <si>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</si>
  <si>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</si>
  <si>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</si>
  <si>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</si>
  <si>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</si>
  <si>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</si>
  <si>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</si>
  <si>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</si>
  <si>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</si>
  <si>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</si>
  <si>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</si>
  <si>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</si>
  <si>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</si>
  <si>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</si>
  <si>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</si>
  <si>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</si>
  <si>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</si>
  <si>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</si>
  <si>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</si>
  <si>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</si>
  <si>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</si>
  <si>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</si>
  <si>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</si>
  <si>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</si>
  <si>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</si>
  <si>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</si>
  <si>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</si>
  <si>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</si>
  <si>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</si>
  <si>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</si>
  <si>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</si>
  <si>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</si>
  <si>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</si>
  <si>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</si>
  <si>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</si>
  <si>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</si>
  <si>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</si>
  <si>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</si>
  <si>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</si>
  <si>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</si>
  <si>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</si>
  <si>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</si>
  <si>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</si>
  <si>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</si>
  <si>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</si>
  <si>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</si>
  <si>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</si>
  <si>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</si>
  <si>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</si>
  <si>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</si>
  <si>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</si>
  <si>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</si>
  <si>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</si>
  <si>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</si>
  <si>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</si>
  <si>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</si>
  <si>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</si>
  <si>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</si>
  <si>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</si>
  <si>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</si>
  <si>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</si>
  <si>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</si>
  <si>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</si>
  <si>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</si>
  <si>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</si>
  <si>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</si>
  <si>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</si>
  <si>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</si>
  <si>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</si>
  <si>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</si>
  <si>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</si>
  <si>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</si>
  <si>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</si>
  <si>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</si>
  <si>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</si>
  <si>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</si>
  <si>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</si>
  <si>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</si>
  <si>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</si>
  <si>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</si>
  <si>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</si>
  <si>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</si>
  <si>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</si>
  <si>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</si>
  <si>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</si>
  <si>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</si>
  <si>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</si>
  <si>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</si>
  <si>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</si>
  <si>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</si>
  <si>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</si>
  <si>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</si>
  <si>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</si>
  <si>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</si>
  <si>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</si>
  <si>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</si>
  <si>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</si>
  <si>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</si>
  <si>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</si>
  <si>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</si>
  <si>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</si>
  <si>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</si>
  <si>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</si>
  <si>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</si>
  <si>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</si>
  <si>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</si>
  <si>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</si>
  <si>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</si>
  <si>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</si>
  <si>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</si>
  <si>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</si>
  <si>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</si>
  <si>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</si>
  <si>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</si>
  <si>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</si>
  <si>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</si>
  <si>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</si>
  <si>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</si>
  <si>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</si>
  <si>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</si>
  <si>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</si>
  <si>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</si>
  <si>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</si>
  <si>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</si>
  <si>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</si>
  <si>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</si>
  <si>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</si>
  <si>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</si>
  <si>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</si>
  <si>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</si>
  <si>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</si>
  <si>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</si>
  <si>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</si>
  <si>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</si>
  <si>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</si>
  <si>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</si>
  <si>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</si>
  <si>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</si>
  <si>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</si>
  <si>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</si>
  <si>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</si>
  <si>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</si>
  <si>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</si>
  <si>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</si>
  <si>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</si>
  <si>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</si>
  <si>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</si>
  <si>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</si>
  <si>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</si>
  <si>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</si>
  <si>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</si>
  <si>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</si>
  <si>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</si>
  <si>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</si>
  <si>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</si>
  <si>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</si>
  <si>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</si>
  <si>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</si>
  <si>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</si>
  <si>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</si>
  <si>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</si>
  <si>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</si>
  <si>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</si>
  <si>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</si>
  <si>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</si>
  <si>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</si>
  <si>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</si>
  <si>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</si>
  <si>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</si>
  <si>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</si>
  <si>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</si>
  <si>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</si>
  <si>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</si>
  <si>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</si>
  <si>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</si>
  <si>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</si>
  <si>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</si>
  <si>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</si>
  <si>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</si>
  <si>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</si>
  <si>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</si>
  <si>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</si>
  <si>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</si>
  <si>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</si>
  <si>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</si>
  <si>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</si>
  <si>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</si>
  <si>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</si>
  <si>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</si>
  <si>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</si>
  <si>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</si>
  <si>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</si>
  <si>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</si>
  <si>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</si>
  <si>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</si>
  <si>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</si>
  <si>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</si>
  <si>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</si>
  <si>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</si>
  <si>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</si>
  <si>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</si>
  <si>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</si>
  <si>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</si>
  <si>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</si>
  <si>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</si>
  <si>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</si>
  <si>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</si>
  <si>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</si>
  <si>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</si>
  <si>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</si>
  <si>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</si>
  <si>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</si>
  <si>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</si>
  <si>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</si>
  <si>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</si>
  <si>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</si>
  <si>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</si>
  <si>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</si>
  <si>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</si>
  <si>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</si>
  <si>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</si>
  <si>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</si>
  <si>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</si>
  <si>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</si>
  <si>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</si>
  <si>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</si>
  <si>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</si>
  <si>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</si>
  <si>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</si>
  <si>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</si>
  <si>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</si>
  <si>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</si>
  <si>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</si>
  <si>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</si>
  <si>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</si>
  <si>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</si>
  <si>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</si>
  <si>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</si>
  <si>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</si>
  <si>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</si>
  <si>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</si>
  <si>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</si>
  <si>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</si>
  <si>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</si>
  <si>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</si>
  <si>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</si>
  <si>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</si>
  <si>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</si>
  <si>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</si>
  <si>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</si>
  <si>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</si>
  <si>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</si>
  <si>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</si>
  <si>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</si>
  <si>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</si>
  <si>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</si>
  <si>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</si>
  <si>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</si>
  <si>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</si>
  <si>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</si>
  <si>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</si>
  <si>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</si>
  <si>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</si>
  <si>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</si>
  <si>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</si>
  <si>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</si>
  <si>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</si>
  <si>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</si>
  <si>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</si>
  <si>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</si>
  <si>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</si>
  <si>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</si>
  <si>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</si>
  <si>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</si>
  <si>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</si>
  <si>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</si>
  <si>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</si>
  <si>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</si>
  <si>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</si>
  <si>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</si>
  <si>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</si>
  <si>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</si>
  <si>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</si>
  <si>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</si>
  <si>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</si>
  <si>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</si>
  <si>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</si>
  <si>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</si>
  <si>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</si>
  <si>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</si>
  <si>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</si>
  <si>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</si>
  <si>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</si>
  <si>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</si>
  <si>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</si>
  <si>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</si>
  <si>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</si>
  <si>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</si>
  <si>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</si>
  <si>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</si>
  <si>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</si>
  <si>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</si>
  <si>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</si>
  <si>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</si>
  <si>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</si>
  <si>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</si>
  <si>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</si>
  <si>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</si>
  <si>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</si>
  <si>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</si>
  <si>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</si>
  <si>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</si>
  <si>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</si>
  <si>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</si>
  <si>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</si>
  <si>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</si>
  <si>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</si>
  <si>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</si>
  <si>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</si>
  <si>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</si>
  <si>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</si>
  <si>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</si>
  <si>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</si>
  <si>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</si>
  <si>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</si>
  <si>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</si>
  <si>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</si>
  <si>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</si>
  <si>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</si>
  <si>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</si>
  <si>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</si>
  <si>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</si>
  <si>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</si>
  <si>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</si>
  <si>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</si>
  <si>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</si>
  <si>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</si>
  <si>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</si>
  <si>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</si>
  <si>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</si>
  <si>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</si>
  <si>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</si>
  <si>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</si>
  <si>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</si>
  <si>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</si>
  <si>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</si>
  <si>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</si>
  <si>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</si>
  <si>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</si>
  <si>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</si>
  <si>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</si>
  <si>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</si>
  <si>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</si>
  <si>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</si>
  <si>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</si>
  <si>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</si>
  <si>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</si>
  <si>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</si>
  <si>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</si>
  <si>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</si>
  <si>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</si>
  <si>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</si>
  <si>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</si>
  <si>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</si>
  <si>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</si>
  <si>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</si>
  <si>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</si>
  <si>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</si>
  <si>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</si>
  <si>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</si>
  <si>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</si>
  <si>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</si>
  <si>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</si>
  <si>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</si>
  <si>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</si>
  <si>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</si>
  <si>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</si>
  <si>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</si>
  <si>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</si>
  <si>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</si>
  <si>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</si>
  <si>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</si>
  <si>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</si>
  <si>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</si>
  <si>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</si>
  <si>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</si>
  <si>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</si>
  <si>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</si>
  <si>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</si>
  <si>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</si>
  <si>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</si>
  <si>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</si>
  <si>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</si>
  <si>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</si>
  <si>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</si>
  <si>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</si>
  <si>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</si>
  <si>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</si>
  <si>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</si>
  <si>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</si>
  <si>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</si>
  <si>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</si>
  <si>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</si>
  <si>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</si>
  <si>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</si>
  <si>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</si>
  <si>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</si>
  <si>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</si>
  <si>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</si>
  <si>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</si>
  <si>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</si>
  <si>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</si>
  <si>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</si>
  <si>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</si>
  <si>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</si>
  <si>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</si>
  <si>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</si>
  <si>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</si>
  <si>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</si>
  <si>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</si>
  <si>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</si>
  <si>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</si>
  <si>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</si>
  <si>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</si>
  <si>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</si>
  <si>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</si>
  <si>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</si>
  <si>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</si>
  <si>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</si>
  <si>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</si>
  <si>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</si>
  <si>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</si>
  <si>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</si>
  <si>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</si>
  <si>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</si>
  <si>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</si>
  <si>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</si>
  <si>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</si>
  <si>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</si>
  <si>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</si>
  <si>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</si>
  <si>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</si>
  <si>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</si>
  <si>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</si>
  <si>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</si>
  <si>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</si>
  <si>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</si>
  <si>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</si>
  <si>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</si>
  <si>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</si>
  <si>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</si>
  <si>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</si>
  <si>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</si>
  <si>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</si>
  <si>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</si>
  <si>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</si>
  <si>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</si>
  <si>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</si>
  <si>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</si>
  <si>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</si>
  <si>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</si>
  <si>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</si>
  <si>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</si>
  <si>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</si>
  <si>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</si>
  <si>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</si>
  <si>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</si>
  <si>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</si>
  <si>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</si>
  <si>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</si>
  <si>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</si>
  <si>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</si>
  <si>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</si>
  <si>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</si>
  <si>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</si>
  <si>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</si>
  <si>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</si>
  <si>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</si>
  <si>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</si>
  <si>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</si>
  <si>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</si>
  <si>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</si>
  <si>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</si>
  <si>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</si>
  <si>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</si>
  <si>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</si>
  <si>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</si>
  <si>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</si>
  <si>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</si>
  <si>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</si>
  <si>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</si>
  <si>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</si>
  <si>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</si>
  <si>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</si>
  <si>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</si>
  <si>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</si>
  <si>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</si>
  <si>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</si>
  <si>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</si>
  <si>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</si>
  <si>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</si>
  <si>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</si>
  <si>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</si>
  <si>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</si>
  <si>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</si>
  <si>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</si>
  <si>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</si>
  <si>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</si>
  <si>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</si>
  <si>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</si>
  <si>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</si>
  <si>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</si>
  <si>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</si>
  <si>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</si>
  <si>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</si>
  <si>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</si>
  <si>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</si>
  <si>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</si>
  <si>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</si>
  <si>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</si>
  <si>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</si>
  <si>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</si>
  <si>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</si>
  <si>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</si>
  <si>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</si>
  <si>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</si>
  <si>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</si>
  <si>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</si>
  <si>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</si>
  <si>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</si>
  <si>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</si>
  <si>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</si>
  <si>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</si>
  <si>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</si>
  <si>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</si>
  <si>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</si>
  <si>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</si>
  <si>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</si>
  <si>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</si>
  <si>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</si>
  <si>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</si>
  <si>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</si>
  <si>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</si>
  <si>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</si>
  <si>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</si>
  <si>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</si>
  <si>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</si>
  <si>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</si>
  <si>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</si>
  <si>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</si>
  <si>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</si>
  <si>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</si>
  <si>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</si>
  <si>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</si>
  <si>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</si>
  <si>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</si>
  <si>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</si>
  <si>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</si>
  <si>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</si>
  <si>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</si>
  <si>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</si>
  <si>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</si>
  <si>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</si>
  <si>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</si>
  <si>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</si>
  <si>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</si>
  <si>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</si>
  <si>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</si>
  <si>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</si>
  <si>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</si>
  <si>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</si>
  <si>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</si>
  <si>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</si>
  <si>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</si>
  <si>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</si>
  <si>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</si>
  <si>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</si>
  <si>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</si>
  <si>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</si>
  <si>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</si>
  <si>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</si>
  <si>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</si>
  <si>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</si>
  <si>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</si>
  <si>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</si>
  <si>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</si>
  <si>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</si>
  <si>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</si>
  <si>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</si>
  <si>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</si>
  <si>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</si>
  <si>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</si>
  <si>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</si>
  <si>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</si>
  <si>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</si>
  <si>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</si>
  <si>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</si>
  <si>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</si>
  <si>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</si>
  <si>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</si>
  <si>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</si>
  <si>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</si>
  <si>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</si>
  <si>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</si>
  <si>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</si>
  <si>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</si>
  <si>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</si>
  <si>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</si>
  <si>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</si>
  <si>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</si>
  <si>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</si>
  <si>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</si>
  <si>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</si>
  <si>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</si>
  <si>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</si>
  <si>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</si>
  <si>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</si>
  <si>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</si>
  <si>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</si>
  <si>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</si>
  <si>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</si>
  <si>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</si>
  <si>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</si>
  <si>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</si>
  <si>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</si>
  <si>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</si>
  <si>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</si>
  <si>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</si>
  <si>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</si>
  <si>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</si>
  <si>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</si>
  <si>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</si>
  <si>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</si>
  <si>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</si>
  <si>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</si>
  <si>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</si>
  <si>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</si>
  <si>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</si>
  <si>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</si>
  <si>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</si>
  <si>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</si>
  <si>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</si>
  <si>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</si>
  <si>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</si>
  <si>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</si>
  <si>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</si>
  <si>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</si>
  <si>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</si>
  <si>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</si>
  <si>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</si>
  <si>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</si>
  <si>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</si>
  <si>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</si>
  <si>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</si>
  <si>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</si>
  <si>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</si>
  <si>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</si>
  <si>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</si>
  <si>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</si>
  <si>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</si>
  <si>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</si>
  <si>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</si>
  <si>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</si>
  <si>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</si>
  <si>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</si>
  <si>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</si>
  <si>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</si>
  <si>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</si>
  <si>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</si>
  <si>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</si>
  <si>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</si>
  <si>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</si>
  <si>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</si>
  <si>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</si>
  <si>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</si>
  <si>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</si>
  <si>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</si>
  <si>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</si>
  <si>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</si>
  <si>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</si>
  <si>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</si>
  <si>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</si>
  <si>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</si>
  <si>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</si>
  <si>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</si>
  <si>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</si>
  <si>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</si>
  <si>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</si>
  <si>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</si>
  <si>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</si>
  <si>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</si>
  <si>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</si>
  <si>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</si>
  <si>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</si>
  <si>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</si>
  <si>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</si>
  <si>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</si>
  <si>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</si>
  <si>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</si>
  <si>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</si>
  <si>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</si>
  <si>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</si>
  <si>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</si>
  <si>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</si>
  <si>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</si>
  <si>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</si>
  <si>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</si>
  <si>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</si>
  <si>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</si>
  <si>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</si>
  <si>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</si>
  <si>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</si>
  <si>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</si>
  <si>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</si>
  <si>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</si>
  <si>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</si>
  <si>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</si>
  <si>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</si>
  <si>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</si>
  <si>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</si>
  <si>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</si>
  <si>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</si>
  <si>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</si>
  <si>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</si>
  <si>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</si>
  <si>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</si>
  <si>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</si>
  <si>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</si>
  <si>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</si>
  <si>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</si>
  <si>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</si>
  <si>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</si>
  <si>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</si>
  <si>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</si>
  <si>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</si>
  <si>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</si>
  <si>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</si>
  <si>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</si>
  <si>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</si>
  <si>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</si>
  <si>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</si>
  <si>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</si>
  <si>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</si>
  <si>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</si>
  <si>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</si>
  <si>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</si>
  <si>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</si>
  <si>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</si>
  <si>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</si>
  <si>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</si>
  <si>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</si>
  <si>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</si>
  <si>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</si>
  <si>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</si>
  <si>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</si>
  <si>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</si>
  <si>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</si>
  <si>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</si>
  <si>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</si>
  <si>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</si>
  <si>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</si>
  <si>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</si>
  <si>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</si>
  <si>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</si>
  <si>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</si>
  <si>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</si>
  <si>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</si>
  <si>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</si>
  <si>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</si>
  <si>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</si>
  <si>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</si>
  <si>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</si>
  <si>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</si>
  <si>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</si>
  <si>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</si>
  <si>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</si>
  <si>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</si>
  <si>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</si>
  <si>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</si>
  <si>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</si>
  <si>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</si>
  <si>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</si>
  <si>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</si>
  <si>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</si>
  <si>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</si>
  <si>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</si>
  <si>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</si>
  <si>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</si>
  <si>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</si>
  <si>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</si>
  <si>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</si>
  <si>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</si>
  <si>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</si>
  <si>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</si>
  <si>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</si>
  <si>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</si>
  <si>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</si>
  <si>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</si>
  <si>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</si>
  <si>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</si>
  <si>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</si>
  <si>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</si>
  <si>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</si>
  <si>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</si>
  <si>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</si>
  <si>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</si>
  <si>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</si>
  <si>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</si>
  <si>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</si>
  <si>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</si>
  <si>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</si>
  <si>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</si>
  <si>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</si>
  <si>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</si>
  <si>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</si>
  <si>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</si>
  <si>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</si>
  <si>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</si>
  <si>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</si>
  <si>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</si>
  <si>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</si>
  <si>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</si>
  <si>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</si>
  <si>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</si>
  <si>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</si>
  <si>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</si>
  <si>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</si>
  <si>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</si>
  <si>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</si>
  <si>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</si>
  <si>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</si>
  <si>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</si>
  <si>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</si>
  <si>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</si>
  <si>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</si>
  <si>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</si>
  <si>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</si>
  <si>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</si>
  <si>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</si>
  <si>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</si>
  <si>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</si>
  <si>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</si>
  <si>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</si>
  <si>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</si>
  <si>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</si>
  <si>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</si>
  <si>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</si>
  <si>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</si>
  <si>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</si>
  <si>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</si>
  <si>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</si>
  <si>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</si>
  <si>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</si>
  <si>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</si>
  <si>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</si>
  <si>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</si>
  <si>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</si>
  <si>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</si>
  <si>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</si>
  <si>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</si>
  <si>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</si>
  <si>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</si>
  <si>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</si>
  <si>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</si>
  <si>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</si>
  <si>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</si>
  <si>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</si>
  <si>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</si>
  <si>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</si>
  <si>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</si>
  <si>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</si>
  <si>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</si>
  <si>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</si>
  <si>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</si>
  <si>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</si>
  <si>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</si>
  <si>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</si>
  <si>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</si>
  <si>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</si>
  <si>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</si>
  <si>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</si>
  <si>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</si>
  <si>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</si>
  <si>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</si>
  <si>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</si>
  <si>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</si>
  <si>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</si>
  <si>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</si>
  <si>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</si>
  <si>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</si>
  <si>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</si>
  <si>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</si>
  <si>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</si>
  <si>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</si>
  <si>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</si>
  <si>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</si>
  <si>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</si>
  <si>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</si>
  <si>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</si>
  <si>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</si>
  <si>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</si>
  <si>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</si>
  <si>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</si>
  <si>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</si>
  <si>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</si>
  <si>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</si>
  <si>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</si>
  <si>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</si>
  <si>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</si>
  <si>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</si>
  <si>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</si>
  <si>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</si>
  <si>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</si>
  <si>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</si>
  <si>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</si>
  <si>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</si>
  <si>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</si>
  <si>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</si>
  <si>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</si>
  <si>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</si>
  <si>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</si>
  <si>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</si>
  <si>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</si>
  <si>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</si>
  <si>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</si>
  <si>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</si>
  <si>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</si>
  <si>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</si>
  <si>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</si>
  <si>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</si>
  <si>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</si>
  <si>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</si>
  <si>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</si>
  <si>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</si>
  <si>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</si>
  <si>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</si>
  <si>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</si>
  <si>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</si>
  <si>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</si>
  <si>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</si>
  <si>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</si>
  <si>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</si>
  <si>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</si>
  <si>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</si>
  <si>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</si>
  <si>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</si>
  <si>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</si>
  <si>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</si>
  <si>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</si>
  <si>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</si>
  <si>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</si>
  <si>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</si>
  <si>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</si>
  <si>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</si>
  <si>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</si>
  <si>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</si>
  <si>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</si>
  <si>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</si>
  <si>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</si>
  <si>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</si>
  <si>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</si>
  <si>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</si>
  <si>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</si>
  <si>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</si>
  <si>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</si>
  <si>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</si>
  <si>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</si>
  <si>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</si>
  <si>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</si>
  <si>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</si>
  <si>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</si>
  <si>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</si>
  <si>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</si>
  <si>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</si>
  <si>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</si>
  <si>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</si>
  <si>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</si>
  <si>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</si>
  <si>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</si>
  <si>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</si>
  <si>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</si>
  <si>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</si>
  <si>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</si>
  <si>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</si>
  <si>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</si>
  <si>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</si>
  <si>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</si>
  <si>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</si>
  <si>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</si>
  <si>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</si>
  <si>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</si>
  <si>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</si>
  <si>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</si>
  <si>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</si>
  <si>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</si>
  <si>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</si>
  <si>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</si>
  <si>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</si>
  <si>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</si>
  <si>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</si>
  <si>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</si>
  <si>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</si>
  <si>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</si>
  <si>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</si>
  <si>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</si>
  <si>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</si>
  <si>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</si>
  <si>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</si>
  <si>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</si>
  <si>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</si>
  <si>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</si>
  <si>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</si>
  <si>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</si>
  <si>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</si>
  <si>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</si>
  <si>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</si>
  <si>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</si>
  <si>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</si>
  <si>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</si>
  <si>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</si>
  <si>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</si>
  <si>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</si>
  <si>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</si>
  <si>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</si>
  <si>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</si>
  <si>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</si>
  <si>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</si>
  <si>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</si>
  <si>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</si>
  <si>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</si>
  <si>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</si>
  <si>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</si>
  <si>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</si>
  <si>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</si>
  <si>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</si>
  <si>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</si>
  <si>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</si>
  <si>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</si>
  <si>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</si>
  <si>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</si>
  <si>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</si>
  <si>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</si>
  <si>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</si>
  <si>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</si>
  <si>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</si>
  <si>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</si>
  <si>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</si>
  <si>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</si>
  <si>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</si>
  <si>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</si>
  <si>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</si>
  <si>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</si>
  <si>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</si>
  <si>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</si>
  <si>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</si>
  <si>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</si>
  <si>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</si>
  <si>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</si>
  <si>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</si>
  <si>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</si>
  <si>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</si>
  <si>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</si>
  <si>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</si>
  <si>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</si>
  <si>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</si>
  <si>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</si>
  <si>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</si>
  <si>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</si>
  <si>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</si>
  <si>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</si>
  <si>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Marion</t>
  </si>
  <si>
    <t>404 South Elm</t>
  </si>
  <si>
    <t xml:space="preserve">Centralia  </t>
  </si>
  <si>
    <t>cclark@ccs135.con</t>
  </si>
  <si>
    <t>x</t>
  </si>
  <si>
    <t>Bo Thomas, CPA</t>
  </si>
  <si>
    <t>Craig E. Clark</t>
  </si>
  <si>
    <t>cclark@ccs135.com</t>
  </si>
  <si>
    <t>618-532-1907</t>
  </si>
  <si>
    <t>618-532-4986</t>
  </si>
  <si>
    <t>2012 Refunding Bonds</t>
  </si>
  <si>
    <t>Kaskaskia Special Education District</t>
  </si>
  <si>
    <t>Page 10, Line 74 - Other Food Service</t>
  </si>
  <si>
    <t>Vending Machine Receipts</t>
  </si>
  <si>
    <t xml:space="preserve">Page 10, Line 81 - Other Pupil Activity </t>
  </si>
  <si>
    <t>Soaring on Saturday Program</t>
  </si>
  <si>
    <t>Page 11, Line 107 - Other Local</t>
  </si>
  <si>
    <t>Education Fund:</t>
  </si>
  <si>
    <t>E-Rate</t>
  </si>
  <si>
    <t>Cultural Society</t>
  </si>
  <si>
    <t>College Field Trips</t>
  </si>
  <si>
    <t>Tutoring</t>
  </si>
  <si>
    <t>Marion County 708 Board</t>
  </si>
  <si>
    <t>Operations &amp; Maintenance Fund:</t>
  </si>
  <si>
    <t>Insurance Reimbursement</t>
  </si>
  <si>
    <t>Memorial</t>
  </si>
  <si>
    <t>Voting</t>
  </si>
  <si>
    <t>Transportation Fund:</t>
  </si>
  <si>
    <t>Fan Bus</t>
  </si>
  <si>
    <t>Tort Fund:</t>
  </si>
  <si>
    <t>Workman's Comp Reimbursement</t>
  </si>
  <si>
    <t>Page 17, Line 128 - Other Support Services</t>
  </si>
  <si>
    <t>Building Rental</t>
  </si>
  <si>
    <t>Page 18, Line 65 - Other Debt Service</t>
  </si>
  <si>
    <t>Bond Agent Fees</t>
  </si>
  <si>
    <t>U.S. Department of Education</t>
  </si>
  <si>
    <t>Passed through Illinois State Board of Education (ISBE):</t>
  </si>
  <si>
    <t xml:space="preserve">   Title I - Low Income</t>
  </si>
  <si>
    <t>16-4300-00</t>
  </si>
  <si>
    <t>17-4300-00</t>
  </si>
  <si>
    <t xml:space="preserve">        Subtotal CFDA 84.010</t>
  </si>
  <si>
    <t xml:space="preserve">        Subtotal CFDA 84.367</t>
  </si>
  <si>
    <t xml:space="preserve">   Title VI - Rural Education Initiative</t>
  </si>
  <si>
    <t xml:space="preserve">   Title II - Teacher Quality</t>
  </si>
  <si>
    <t xml:space="preserve">        Subtotal CFDA 84.358</t>
  </si>
  <si>
    <t>17-4932-00</t>
  </si>
  <si>
    <t>16-4392-00</t>
  </si>
  <si>
    <t>16-4625-00</t>
  </si>
  <si>
    <t xml:space="preserve">   IDEA - Room Rent</t>
  </si>
  <si>
    <t xml:space="preserve">        Subtotal - Passed Through ISBE</t>
  </si>
  <si>
    <t>N/A</t>
  </si>
  <si>
    <t>16-4107-00</t>
  </si>
  <si>
    <t>17-4107-00</t>
  </si>
  <si>
    <t>Passed through Kaskaskia Special Education District (KSED):</t>
  </si>
  <si>
    <t xml:space="preserve">   IDEA Preschool Flow-thru</t>
  </si>
  <si>
    <t xml:space="preserve">        Subtotal CFDA 84.173</t>
  </si>
  <si>
    <t>16-4600-00</t>
  </si>
  <si>
    <t>17-4700-00</t>
  </si>
  <si>
    <t xml:space="preserve">   IDEA Flow-thru</t>
  </si>
  <si>
    <t xml:space="preserve">        Subtotal CFDA 84.027</t>
  </si>
  <si>
    <t>16-4620-00</t>
  </si>
  <si>
    <t>17-4620-00</t>
  </si>
  <si>
    <t xml:space="preserve">        Subtotal Passed Through KSED</t>
  </si>
  <si>
    <t xml:space="preserve">        Total U.S. Department of Education</t>
  </si>
  <si>
    <t>U.S. Department of Human Services</t>
  </si>
  <si>
    <t>Passed through illinois Department of Healthcare and Family Services:</t>
  </si>
  <si>
    <t xml:space="preserve">   Medicaid - Administrative Outreach</t>
  </si>
  <si>
    <t>16-4991-00</t>
  </si>
  <si>
    <t>17-4991-00</t>
  </si>
  <si>
    <t xml:space="preserve">        Total U.S. Dept of Health and Human Svc</t>
  </si>
  <si>
    <t>U.S. Department of Agricultural</t>
  </si>
  <si>
    <t>Passed through Illinois State Board of Education:</t>
  </si>
  <si>
    <t xml:space="preserve">   School Lunch Program (m)</t>
  </si>
  <si>
    <t xml:space="preserve">        Subtotal CFDA 10.555</t>
  </si>
  <si>
    <t xml:space="preserve">   School Breakfast Program (m)</t>
  </si>
  <si>
    <t xml:space="preserve">        Subtotal CFDA 10.553</t>
  </si>
  <si>
    <t>16-4210-00</t>
  </si>
  <si>
    <t>17-4210-00</t>
  </si>
  <si>
    <t>16-4220-00</t>
  </si>
  <si>
    <t>17-4220-00</t>
  </si>
  <si>
    <t xml:space="preserve">   Special Milk (m)</t>
  </si>
  <si>
    <t xml:space="preserve">        Subtotal CFDA 10.556</t>
  </si>
  <si>
    <t>16-4215-00</t>
  </si>
  <si>
    <t>17-4215-00</t>
  </si>
  <si>
    <t xml:space="preserve">   Fresh Fruits &amp; Vegetables (Cash) (m)</t>
  </si>
  <si>
    <t xml:space="preserve">        Subtotal CFDA 10.582</t>
  </si>
  <si>
    <t>16-4240-00</t>
  </si>
  <si>
    <t>17-4240-00</t>
  </si>
  <si>
    <t xml:space="preserve">   Commodities (Non-Cash) (m)</t>
  </si>
  <si>
    <t xml:space="preserve">   Department of Defense Fresh Fruits &amp; Vegetables (m)</t>
  </si>
  <si>
    <t xml:space="preserve">         Total U.S. Department of Agriculture</t>
  </si>
  <si>
    <t xml:space="preserve">         Total Federal Awards</t>
  </si>
  <si>
    <t>There were no subrecipients</t>
  </si>
  <si>
    <t>Adverse - Regulatory Basis</t>
  </si>
  <si>
    <t>Unmodified</t>
  </si>
  <si>
    <t>10.553, 10.555, 10.556, 10.559</t>
  </si>
  <si>
    <t>Child Nutrition Cluster</t>
  </si>
  <si>
    <t>N/A - None</t>
  </si>
  <si>
    <t>None</t>
  </si>
  <si>
    <t>Centralia City SD 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</si>
</sst>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5" fillId="0" borderId="0" xfId="0" applyNumberFormat="1" applyFont="1"/>
    <xf numFmtId="166" fontId="4" fillId="0" borderId="0" xfId="0" applyNumberFormat="1" applyFont="1" applyAlignment="1">
      <alignment horizontal="left"/>
    </xf>
    <xf numFmtId="180" fontId="4" fillId="0" borderId="165" xfId="17" applyNumberFormat="1" applyFont="1" applyBorder="1"/>
    <xf numFmtId="180" fontId="4" fillId="0" borderId="0" xfId="17" applyNumberFormat="1" applyFont="1"/>
    <xf numFmtId="181" fontId="4" fillId="0" borderId="0" xfId="1" applyNumberFormat="1" applyFont="1"/>
    <xf numFmtId="181" fontId="4" fillId="0" borderId="81" xfId="1" applyNumberFormat="1" applyFont="1" applyBorder="1"/>
    <xf numFmtId="0" fontId="11" fillId="0" borderId="81" xfId="0" applyFont="1" applyBorder="1"/>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7</xdr:row>
          <xdr:rowOff>9525</xdr:rowOff>
        </xdr:from>
        <xdr:to>
          <xdr:col>0</xdr:col>
          <xdr:colOff>942975</xdr:colOff>
          <xdr:row>11</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7</xdr:row>
          <xdr:rowOff>47625</xdr:rowOff>
        </xdr:from>
        <xdr:to>
          <xdr:col>0</xdr:col>
          <xdr:colOff>2200275</xdr:colOff>
          <xdr:row>11</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0</xdr:rowOff>
        </xdr:from>
        <xdr:to>
          <xdr:col>3</xdr:col>
          <xdr:colOff>304800</xdr:colOff>
          <xdr:row>11</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43297</xdr:colOff>
          <xdr:row>7</xdr:row>
          <xdr:rowOff>0</xdr:rowOff>
        </xdr:from>
        <xdr:to>
          <xdr:col>5</xdr:col>
          <xdr:colOff>348096</xdr:colOff>
          <xdr:row>11</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1" t="s">
        <v>466</v>
      </c>
      <c r="J1" s="2182"/>
      <c r="K1" s="2182"/>
      <c r="L1" s="2182"/>
      <c r="M1" s="2182"/>
      <c r="N1" s="2182"/>
      <c r="O1" s="2182"/>
      <c r="P1" s="2182"/>
      <c r="Q1" s="2182"/>
      <c r="R1" s="2182"/>
      <c r="S1" s="2182"/>
    </row>
    <row r="2" spans="1:28" ht="12" customHeight="1" x14ac:dyDescent="0.2">
      <c r="A2" s="201" t="s">
        <v>1870</v>
      </c>
      <c r="D2" s="202"/>
      <c r="I2" s="2183" t="s">
        <v>1133</v>
      </c>
      <c r="J2" s="2182"/>
      <c r="K2" s="2182"/>
      <c r="L2" s="2182"/>
      <c r="M2" s="2182"/>
      <c r="N2" s="2182"/>
      <c r="O2" s="2182"/>
      <c r="P2" s="2182"/>
      <c r="Q2" s="2182"/>
      <c r="R2" s="2182"/>
      <c r="S2" s="2182"/>
    </row>
    <row r="3" spans="1:28" ht="12" customHeight="1" x14ac:dyDescent="0.2">
      <c r="A3" s="1815" t="s">
        <v>1953</v>
      </c>
      <c r="B3" s="1816"/>
      <c r="C3" s="1816"/>
      <c r="D3" s="1817"/>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0" t="s">
        <v>2104</v>
      </c>
      <c r="C5" s="178" t="s">
        <v>1061</v>
      </c>
      <c r="D5" s="362"/>
      <c r="E5" s="362"/>
      <c r="H5" s="192"/>
      <c r="I5" s="2190" t="s">
        <v>769</v>
      </c>
      <c r="J5" s="2135"/>
      <c r="K5" s="2135"/>
      <c r="L5" s="2135"/>
      <c r="M5" s="2135"/>
      <c r="N5" s="2135"/>
      <c r="O5" s="2135"/>
      <c r="P5" s="2135"/>
      <c r="Q5" s="2135"/>
      <c r="R5" s="2135"/>
      <c r="S5" s="2135"/>
    </row>
    <row r="6" spans="1:28" ht="14.1" customHeight="1" x14ac:dyDescent="0.2">
      <c r="B6" s="440"/>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701" t="s">
        <v>2104</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51">
        <v>13058135002</v>
      </c>
      <c r="B13" s="2152"/>
      <c r="C13" s="2152"/>
      <c r="D13" s="2152"/>
      <c r="E13" s="2152"/>
      <c r="F13" s="2152"/>
      <c r="G13" s="2152"/>
      <c r="H13" s="2153"/>
      <c r="I13" s="184"/>
      <c r="J13" s="183"/>
      <c r="K13" s="181"/>
      <c r="L13" s="183"/>
      <c r="M13" s="183"/>
      <c r="N13" s="183"/>
      <c r="O13" s="183"/>
      <c r="P13" s="183"/>
      <c r="Q13" s="183"/>
      <c r="R13" s="183"/>
      <c r="S13" s="183"/>
      <c r="T13" s="2156" t="s">
        <v>2096</v>
      </c>
      <c r="U13" s="2157"/>
      <c r="V13" s="2157"/>
      <c r="W13" s="2157"/>
      <c r="X13" s="2157"/>
      <c r="Y13" s="2158"/>
      <c r="Z13" s="2158"/>
      <c r="AA13" s="2159"/>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9" t="s">
        <v>2105</v>
      </c>
      <c r="B15" s="2154"/>
      <c r="C15" s="2154"/>
      <c r="D15" s="2154"/>
      <c r="E15" s="2154"/>
      <c r="F15" s="2154"/>
      <c r="G15" s="2154"/>
      <c r="H15" s="2155"/>
      <c r="T15" s="2121" t="s">
        <v>2110</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6" t="s">
        <v>2204</v>
      </c>
      <c r="B17" s="2179"/>
      <c r="C17" s="2179"/>
      <c r="D17" s="2179"/>
      <c r="E17" s="2179"/>
      <c r="F17" s="2179"/>
      <c r="G17" s="2179"/>
      <c r="H17" s="2180"/>
      <c r="T17" s="2166" t="s">
        <v>2097</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13" t="s">
        <v>766</v>
      </c>
      <c r="AA18" s="200"/>
    </row>
    <row r="19" spans="1:27" ht="13.5" customHeight="1" x14ac:dyDescent="0.2">
      <c r="A19" s="2149" t="s">
        <v>2106</v>
      </c>
      <c r="B19" s="2150"/>
      <c r="C19" s="2150"/>
      <c r="D19" s="2150"/>
      <c r="E19" s="2150"/>
      <c r="F19" s="2150"/>
      <c r="G19" s="2150"/>
      <c r="H19" s="2148"/>
      <c r="I19" s="183"/>
      <c r="J19" s="377"/>
      <c r="K19" s="194"/>
      <c r="L19" s="192"/>
      <c r="M19" s="650" t="s">
        <v>355</v>
      </c>
      <c r="P19" s="180"/>
      <c r="Q19" s="180"/>
      <c r="R19" s="180"/>
      <c r="S19" s="184"/>
      <c r="T19" s="2149" t="s">
        <v>2098</v>
      </c>
      <c r="U19" s="2147"/>
      <c r="V19" s="2147"/>
      <c r="W19" s="2148"/>
      <c r="X19" s="2164" t="s">
        <v>2099</v>
      </c>
      <c r="Y19" s="2165"/>
      <c r="Z19" s="2162">
        <v>62801</v>
      </c>
      <c r="AA19" s="2163"/>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46" t="s">
        <v>2107</v>
      </c>
      <c r="B21" s="2147"/>
      <c r="C21" s="2147"/>
      <c r="D21" s="2147"/>
      <c r="E21" s="2147"/>
      <c r="F21" s="2147"/>
      <c r="G21" s="2147"/>
      <c r="H21" s="2148"/>
      <c r="I21" s="2172" t="s">
        <v>767</v>
      </c>
      <c r="J21" s="2135"/>
      <c r="K21" s="2135"/>
      <c r="L21" s="2135"/>
      <c r="M21" s="2135"/>
      <c r="N21" s="2135"/>
      <c r="O21" s="2135"/>
      <c r="P21" s="2135"/>
      <c r="Q21" s="2135"/>
      <c r="R21" s="2135"/>
      <c r="S21" s="2136"/>
      <c r="T21" s="2116" t="s">
        <v>2100</v>
      </c>
      <c r="U21" s="2117"/>
      <c r="V21" s="2117"/>
      <c r="W21" s="2117"/>
      <c r="X21" s="2130" t="s">
        <v>2101</v>
      </c>
      <c r="Y21" s="2128"/>
      <c r="Z21" s="2128"/>
      <c r="AA21" s="2129"/>
    </row>
    <row r="22" spans="1:27" ht="13.5" customHeight="1" x14ac:dyDescent="0.2">
      <c r="A22" s="365" t="s">
        <v>611</v>
      </c>
      <c r="B22" s="279"/>
      <c r="C22" s="279"/>
      <c r="D22" s="279"/>
      <c r="E22" s="279"/>
      <c r="F22" s="279"/>
      <c r="G22" s="279"/>
      <c r="H22" s="280"/>
      <c r="I22" s="2173" t="s">
        <v>1745</v>
      </c>
      <c r="J22" s="2174"/>
      <c r="K22" s="2174"/>
      <c r="L22" s="2174"/>
      <c r="M22" s="2174"/>
      <c r="N22" s="2174"/>
      <c r="O22" s="2174"/>
      <c r="P22" s="2174"/>
      <c r="Q22" s="2174"/>
      <c r="R22" s="2174"/>
      <c r="S22" s="2175"/>
      <c r="T22" s="363" t="s">
        <v>1905</v>
      </c>
      <c r="U22" s="271"/>
      <c r="V22" s="341"/>
      <c r="W22" s="271"/>
      <c r="X22" s="1914" t="s">
        <v>1574</v>
      </c>
      <c r="Z22" s="199"/>
      <c r="AA22" s="200"/>
    </row>
    <row r="23" spans="1:27" ht="13.5" customHeight="1" x14ac:dyDescent="0.2">
      <c r="A23" s="2169" t="s">
        <v>2108</v>
      </c>
      <c r="B23" s="2170"/>
      <c r="C23" s="2170"/>
      <c r="D23" s="2170"/>
      <c r="E23" s="2170"/>
      <c r="F23" s="2170"/>
      <c r="G23" s="2170"/>
      <c r="H23" s="2171"/>
      <c r="T23" s="2116" t="s">
        <v>2103</v>
      </c>
      <c r="U23" s="2117"/>
      <c r="V23" s="2117"/>
      <c r="W23" s="2117"/>
      <c r="X23" s="2127">
        <v>43101</v>
      </c>
      <c r="Y23" s="2128"/>
      <c r="Z23" s="2128"/>
      <c r="AA23" s="212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6">
        <v>62801</v>
      </c>
      <c r="B25" s="2147"/>
      <c r="C25" s="2147"/>
      <c r="D25" s="2147"/>
      <c r="E25" s="2147"/>
      <c r="F25" s="2147"/>
      <c r="G25" s="2147"/>
      <c r="H25" s="2148"/>
      <c r="I25" s="651"/>
      <c r="J25" s="203"/>
      <c r="K25" s="203"/>
      <c r="L25" s="203"/>
      <c r="M25" s="203"/>
      <c r="N25" s="203"/>
      <c r="O25" s="203"/>
      <c r="P25" s="203"/>
      <c r="Q25" s="203"/>
      <c r="R25" s="203"/>
      <c r="S25" s="204"/>
      <c r="T25" s="2113" t="s">
        <v>2102</v>
      </c>
      <c r="U25" s="2114"/>
      <c r="V25" s="2114"/>
      <c r="W25" s="2114"/>
      <c r="X25" s="2114"/>
      <c r="Y25" s="2114"/>
      <c r="Z25" s="2114"/>
      <c r="AA25" s="21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1" t="s">
        <v>1897</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1701" t="s">
        <v>2109</v>
      </c>
      <c r="K29" s="181" t="s">
        <v>656</v>
      </c>
      <c r="L29" s="390"/>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2109</v>
      </c>
      <c r="C30" s="664" t="s">
        <v>1360</v>
      </c>
      <c r="D30" s="181"/>
      <c r="E30" s="181"/>
      <c r="F30" s="1268"/>
      <c r="G30" s="652"/>
      <c r="H30" s="652"/>
      <c r="I30" s="274"/>
      <c r="J30" s="1701" t="s">
        <v>2109</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90"/>
      <c r="K31" s="194" t="s">
        <v>1031</v>
      </c>
      <c r="L31" s="1701" t="s">
        <v>2109</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6" t="s">
        <v>2111</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2112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2113</v>
      </c>
      <c r="B42" s="2147"/>
      <c r="C42" s="2148"/>
      <c r="D42" s="2164" t="s">
        <v>2114</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6" colorId="8" zoomScale="110" zoomScaleNormal="110" workbookViewId="0">
      <selection activeCell="D115" sqref="D11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0"/>
    </row>
    <row r="4" spans="1:9" x14ac:dyDescent="0.2">
      <c r="A4" s="7"/>
      <c r="B4" s="395"/>
      <c r="C4" s="2217" t="s">
        <v>486</v>
      </c>
      <c r="D4" s="2218"/>
      <c r="E4" s="2218"/>
      <c r="F4" s="2218"/>
      <c r="G4" s="2218"/>
      <c r="H4" s="2218"/>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2" t="s">
        <v>1967</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8"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2" t="s">
        <v>1580</v>
      </c>
      <c r="B70" s="2215"/>
      <c r="C70" s="2215"/>
      <c r="D70" s="2215"/>
      <c r="E70" s="2216"/>
      <c r="F70" s="2216"/>
      <c r="G70" s="2216"/>
      <c r="H70" s="2216"/>
      <c r="I70" s="2216"/>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8" t="s">
        <v>1587</v>
      </c>
      <c r="G77" s="1269" t="s">
        <v>1577</v>
      </c>
      <c r="H77" s="1543"/>
    </row>
    <row r="78" spans="1:9" s="32" customFormat="1" ht="6" customHeight="1" x14ac:dyDescent="0.2">
      <c r="A78" s="29"/>
      <c r="B78" s="1554"/>
      <c r="C78" s="618"/>
      <c r="D78" s="388"/>
      <c r="E78" s="26"/>
      <c r="F78" s="1552"/>
    </row>
    <row r="79" spans="1:9" s="32" customFormat="1" x14ac:dyDescent="0.2">
      <c r="A79" s="29"/>
      <c r="B79" s="1554"/>
      <c r="C79" s="618">
        <v>25</v>
      </c>
      <c r="D79" s="388" t="s">
        <v>1588</v>
      </c>
      <c r="E79" s="26"/>
      <c r="F79" s="1552"/>
      <c r="H79" s="156"/>
    </row>
    <row r="80" spans="1:9" s="32" customFormat="1" x14ac:dyDescent="0.2">
      <c r="A80" s="29"/>
      <c r="B80" s="1554"/>
      <c r="C80" s="618"/>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8"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33"/>
      <c r="C112" s="2234"/>
      <c r="D112" s="2234"/>
      <c r="E112" s="2234"/>
      <c r="F112" s="2234"/>
      <c r="G112" s="2234"/>
      <c r="H112" s="223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6" t="s">
        <v>2096</v>
      </c>
      <c r="D114" s="2236"/>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7" t="s">
        <v>1589</v>
      </c>
      <c r="D117" s="2238"/>
      <c r="E117" s="2239"/>
      <c r="F117" s="2239"/>
      <c r="G117" s="2239"/>
      <c r="H117" s="223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63" sqref="D6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117092123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1.5932100000000001E-2</v>
      </c>
      <c r="E10" s="99" t="s">
        <v>1164</v>
      </c>
      <c r="F10" s="467">
        <v>2.4586999999999999E-3</v>
      </c>
      <c r="G10" s="99" t="s">
        <v>1164</v>
      </c>
      <c r="H10" s="467">
        <v>1.1802E-3</v>
      </c>
      <c r="I10" s="99" t="s">
        <v>1165</v>
      </c>
      <c r="J10" s="468">
        <f>ROUND(D10+F10+H10,5)</f>
        <v>1.9570000000000001E-2</v>
      </c>
      <c r="K10" s="92"/>
      <c r="L10" s="467">
        <v>4.9180000000000003E-4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13940802</v>
      </c>
      <c r="E16" s="99"/>
      <c r="F16" s="81">
        <f>SUM('Acct Summary 7-8'!C17,'Acct Summary 7-8'!D17,'Acct Summary 7-8'!F17)</f>
        <v>13331949</v>
      </c>
      <c r="G16" s="99"/>
      <c r="H16" s="81">
        <f>SUM(D16-F16)</f>
        <v>608853</v>
      </c>
      <c r="I16" s="92"/>
      <c r="J16" s="81">
        <f>SUM('Acct Summary 7-8'!C81,'Acct Summary 7-8'!D81,'Acct Summary 7-8'!F81,'Acct Summary 7-8'!I81)</f>
        <v>4466621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2" t="s">
        <v>2109</v>
      </c>
      <c r="C31" s="402" t="s">
        <v>670</v>
      </c>
      <c r="D31" s="62" t="s">
        <v>1239</v>
      </c>
      <c r="E31" s="92"/>
      <c r="F31" s="92"/>
      <c r="G31" s="100"/>
      <c r="H31" s="252">
        <f>IF(B31="X",(J7*0.069),IF(B32="X",(J7*0.138),"Enter x in a.or b."))</f>
        <v>8079356.4870000007</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2100000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1" sqref="D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1960</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Centralia City SD 135</v>
      </c>
      <c r="E7" s="135"/>
      <c r="G7" s="136"/>
      <c r="H7" s="137"/>
      <c r="I7" s="137"/>
      <c r="J7" s="137"/>
      <c r="K7" s="137"/>
      <c r="L7"/>
      <c r="M7"/>
      <c r="N7"/>
      <c r="O7"/>
      <c r="P7"/>
    </row>
    <row r="8" spans="1:18" ht="12.75" x14ac:dyDescent="0.2">
      <c r="A8"/>
      <c r="B8"/>
      <c r="C8" s="133" t="s">
        <v>1316</v>
      </c>
      <c r="D8" s="138">
        <f>COVER!A13</f>
        <v>13058135002</v>
      </c>
      <c r="E8" s="139"/>
      <c r="G8"/>
      <c r="H8"/>
      <c r="I8"/>
      <c r="J8"/>
      <c r="K8"/>
      <c r="L8"/>
      <c r="M8"/>
      <c r="N8"/>
      <c r="O8"/>
      <c r="P8"/>
    </row>
    <row r="9" spans="1:18" ht="12.75" x14ac:dyDescent="0.2">
      <c r="A9"/>
      <c r="B9"/>
      <c r="C9" s="133" t="s">
        <v>809</v>
      </c>
      <c r="D9" s="333"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4466621</v>
      </c>
      <c r="I12" s="1150"/>
      <c r="J12" s="1150"/>
      <c r="K12" s="1151">
        <f>TRUNC((H12/H13*100000),5)/100000</f>
        <v>0.32039914199999997</v>
      </c>
      <c r="L12" s="1152"/>
      <c r="M12" s="101" t="s">
        <v>1339</v>
      </c>
      <c r="N12" s="101"/>
      <c r="O12" s="1153">
        <v>0.35</v>
      </c>
      <c r="P12" s="153"/>
      <c r="Q12" s="153"/>
    </row>
    <row r="13" spans="1:18" s="155" customFormat="1" ht="11.25" x14ac:dyDescent="0.2">
      <c r="A13" s="153"/>
      <c r="B13" s="1147"/>
      <c r="C13" s="2257" t="s">
        <v>1581</v>
      </c>
      <c r="D13" s="2258"/>
      <c r="E13" s="153"/>
      <c r="F13" s="326" t="s">
        <v>910</v>
      </c>
      <c r="G13" s="1148"/>
      <c r="H13" s="1149">
        <f>SUM('Acct Summary 7-8'!C8+'Acct Summary 7-8'!D8+'Acct Summary 7-8'!F8+'Acct Summary 7-8'!I8)+H14</f>
        <v>13940802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13331949</v>
      </c>
      <c r="I17" s="1150"/>
      <c r="J17" s="1156"/>
      <c r="K17" s="1151">
        <f>TRUNC((H17/H18*100000),5)/100000</f>
        <v>0.95632582680000011</v>
      </c>
      <c r="L17" s="1152"/>
      <c r="M17" s="1113" t="s">
        <v>1367</v>
      </c>
      <c r="O17" s="1157" t="str">
        <f>IF(AND(O16="2", J20 &gt; 2),"1",IF(AND(O16 = "1", J20 &gt; 2),"2",IF(AND(O16="1", J20 &gt;1),"1","0")))</f>
        <v>0</v>
      </c>
      <c r="P17" s="153"/>
    </row>
    <row r="18" spans="1:18" s="155" customFormat="1" ht="11.25" x14ac:dyDescent="0.2">
      <c r="A18" s="153"/>
      <c r="B18" s="1147"/>
      <c r="C18" s="2257" t="s">
        <v>1573</v>
      </c>
      <c r="D18" s="2258"/>
      <c r="E18" s="153"/>
      <c r="F18" s="1135" t="s">
        <v>911</v>
      </c>
      <c r="G18" s="1148"/>
      <c r="H18" s="1149">
        <f>SUM('Acct Summary 7-8'!C8+'Acct Summary 7-8'!D8+'Acct Summary 7-8'!F8+'Acct Summary 7-8'!I8)+H19</f>
        <v>13940802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4" t="s">
        <v>1708</v>
      </c>
      <c r="D24" s="2254"/>
      <c r="E24" s="153"/>
      <c r="F24" s="153" t="s">
        <v>513</v>
      </c>
      <c r="G24" s="1148"/>
      <c r="H24" s="1149">
        <f>SUM('Assets-Liab 5-6'!C4+'Assets-Liab 5-6'!D4+'Assets-Liab 5-6'!F4+'Assets-Liab 5-6'!I4+'Assets-Liab 5-6'!C5+'Assets-Liab 5-6'!D5+'Assets-Liab 5-6'!F5+'Assets-Liab 5-6'!I5)</f>
        <v>4466621</v>
      </c>
      <c r="I24" s="675"/>
      <c r="J24" s="675"/>
      <c r="K24" s="1160">
        <f>TRUNC(((H24/H25*100000)/100000),2)</f>
        <v>120.61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37033.19167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1947768.92004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2100000</v>
      </c>
      <c r="I32" s="1158"/>
      <c r="J32" s="1158"/>
      <c r="K32" s="1160">
        <f>TRUNC(100-((((H32/H33*100))*100)/100),2)</f>
        <v>74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8079356.4870000007</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7" activePane="bottomLeft" state="frozen"/>
      <selection pane="bottomLeft" activeCell="D29" sqref="D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f>3668900+3000</f>
        <v>3671900</v>
      </c>
      <c r="D4" s="407">
        <f>619586</f>
        <v>619586</v>
      </c>
      <c r="E4" s="407">
        <f>38214</f>
        <v>38214</v>
      </c>
      <c r="F4" s="407">
        <f>175135</f>
        <v>175135</v>
      </c>
      <c r="G4" s="407">
        <f>204419</f>
        <v>204419</v>
      </c>
      <c r="H4" s="407"/>
      <c r="I4" s="407"/>
      <c r="J4" s="431">
        <f>190611</f>
        <v>190611</v>
      </c>
      <c r="K4" s="407"/>
      <c r="L4" s="407">
        <v>66978</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3671900</v>
      </c>
      <c r="D13" s="680">
        <f t="shared" ref="D13:L13" si="0">SUM(D4:D12)</f>
        <v>619586</v>
      </c>
      <c r="E13" s="680">
        <f t="shared" si="0"/>
        <v>38214</v>
      </c>
      <c r="F13" s="680">
        <f t="shared" si="0"/>
        <v>175135</v>
      </c>
      <c r="G13" s="680">
        <f t="shared" si="0"/>
        <v>204419</v>
      </c>
      <c r="H13" s="680">
        <f t="shared" si="0"/>
        <v>0</v>
      </c>
      <c r="I13" s="680">
        <f t="shared" si="0"/>
        <v>0</v>
      </c>
      <c r="J13" s="680">
        <f t="shared" si="0"/>
        <v>190611</v>
      </c>
      <c r="K13" s="680">
        <f t="shared" si="0"/>
        <v>0</v>
      </c>
      <c r="L13" s="680">
        <f t="shared" si="0"/>
        <v>66978</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365455</v>
      </c>
      <c r="N16" s="710"/>
    </row>
    <row r="17" spans="1:14" s="695" customFormat="1" ht="12.75" customHeight="1" x14ac:dyDescent="0.2">
      <c r="A17" s="709" t="s">
        <v>1693</v>
      </c>
      <c r="B17" s="537">
        <v>230</v>
      </c>
      <c r="C17" s="502"/>
      <c r="D17" s="502"/>
      <c r="E17" s="502"/>
      <c r="F17" s="502"/>
      <c r="G17" s="502"/>
      <c r="H17" s="502"/>
      <c r="I17" s="502"/>
      <c r="J17" s="502"/>
      <c r="K17" s="502"/>
      <c r="L17" s="502"/>
      <c r="M17" s="431">
        <v>14774714</v>
      </c>
      <c r="N17" s="710"/>
    </row>
    <row r="18" spans="1:14" s="695" customFormat="1" ht="12.75" customHeight="1" x14ac:dyDescent="0.2">
      <c r="A18" s="709" t="s">
        <v>1694</v>
      </c>
      <c r="B18" s="537">
        <v>240</v>
      </c>
      <c r="C18" s="502"/>
      <c r="D18" s="502"/>
      <c r="E18" s="502"/>
      <c r="F18" s="502"/>
      <c r="G18" s="502"/>
      <c r="H18" s="502"/>
      <c r="I18" s="502"/>
      <c r="J18" s="502"/>
      <c r="K18" s="502"/>
      <c r="L18" s="502"/>
      <c r="M18" s="431">
        <v>275425</v>
      </c>
      <c r="N18" s="710"/>
    </row>
    <row r="19" spans="1:14" s="695" customFormat="1" ht="12.75" customHeight="1" x14ac:dyDescent="0.2">
      <c r="A19" s="709" t="s">
        <v>1695</v>
      </c>
      <c r="B19" s="537">
        <v>250</v>
      </c>
      <c r="C19" s="502"/>
      <c r="D19" s="502"/>
      <c r="E19" s="502"/>
      <c r="F19" s="502"/>
      <c r="G19" s="502"/>
      <c r="H19" s="502"/>
      <c r="I19" s="502"/>
      <c r="J19" s="502"/>
      <c r="K19" s="502"/>
      <c r="L19" s="502"/>
      <c r="M19" s="431">
        <f>2323884+23793+181998</f>
        <v>2529675</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38214</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2061786</v>
      </c>
    </row>
    <row r="23" spans="1:14" ht="13.5" customHeight="1" thickBot="1" x14ac:dyDescent="0.25">
      <c r="A23" s="459" t="s">
        <v>729</v>
      </c>
      <c r="B23" s="715"/>
      <c r="C23" s="428"/>
      <c r="D23" s="428"/>
      <c r="E23" s="428"/>
      <c r="F23" s="428"/>
      <c r="G23" s="428"/>
      <c r="H23" s="428"/>
      <c r="I23" s="428"/>
      <c r="J23" s="428"/>
      <c r="K23" s="428"/>
      <c r="L23" s="428"/>
      <c r="M23" s="684">
        <f>SUM(M15:M22)</f>
        <v>17945269</v>
      </c>
      <c r="N23" s="684">
        <f>SUM(N21:N22)</f>
        <v>2100000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66978</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66978</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2100000</v>
      </c>
    </row>
    <row r="37" spans="1:14" ht="13.5" thickBot="1" x14ac:dyDescent="0.25">
      <c r="A37" s="459" t="s">
        <v>739</v>
      </c>
      <c r="B37" s="715"/>
      <c r="C37" s="502"/>
      <c r="D37" s="502"/>
      <c r="E37" s="502"/>
      <c r="F37" s="502"/>
      <c r="G37" s="502"/>
      <c r="H37" s="502"/>
      <c r="I37" s="502"/>
      <c r="J37" s="502"/>
      <c r="K37" s="502"/>
      <c r="L37" s="509"/>
      <c r="M37" s="428"/>
      <c r="N37" s="684">
        <f>SUM(N36:N36)</f>
        <v>2100000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f>'Acct Summary 7-8'!C81</f>
        <v>3671900</v>
      </c>
      <c r="D39" s="718">
        <f>'Acct Summary 7-8'!D81</f>
        <v>619586</v>
      </c>
      <c r="E39" s="718">
        <f>'Acct Summary 7-8'!E81</f>
        <v>38214</v>
      </c>
      <c r="F39" s="718">
        <f>'Acct Summary 7-8'!F81</f>
        <v>175135</v>
      </c>
      <c r="G39" s="718">
        <f>'Acct Summary 7-8'!G81</f>
        <v>204419</v>
      </c>
      <c r="H39" s="718">
        <f>'Acct Summary 7-8'!H81</f>
        <v>0</v>
      </c>
      <c r="I39" s="718">
        <f>'Acct Summary 7-8'!I81</f>
        <v>0</v>
      </c>
      <c r="J39" s="717">
        <f>'Acct Summary 7-8'!J81</f>
        <v>190611</v>
      </c>
      <c r="K39" s="718">
        <f>'Acct Summary 7-8'!K81</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17945269</v>
      </c>
      <c r="N40" s="685"/>
    </row>
    <row r="41" spans="1:14" ht="13.5" customHeight="1" thickBot="1" x14ac:dyDescent="0.25">
      <c r="A41" s="459" t="s">
        <v>741</v>
      </c>
      <c r="B41" s="450"/>
      <c r="C41" s="480">
        <f>(SUM(C34,C37,C38,C39))</f>
        <v>3671900</v>
      </c>
      <c r="D41" s="480">
        <f t="shared" ref="D41:L41" si="2">SUM(D34,D37,D38:D39)</f>
        <v>619586</v>
      </c>
      <c r="E41" s="480">
        <f t="shared" si="2"/>
        <v>38214</v>
      </c>
      <c r="F41" s="480">
        <f t="shared" si="2"/>
        <v>175135</v>
      </c>
      <c r="G41" s="480">
        <f t="shared" si="2"/>
        <v>204419</v>
      </c>
      <c r="H41" s="480">
        <f t="shared" si="2"/>
        <v>0</v>
      </c>
      <c r="I41" s="480">
        <f t="shared" si="2"/>
        <v>0</v>
      </c>
      <c r="J41" s="480">
        <f t="shared" si="2"/>
        <v>190611</v>
      </c>
      <c r="K41" s="480">
        <f t="shared" si="2"/>
        <v>0</v>
      </c>
      <c r="L41" s="480">
        <f t="shared" si="2"/>
        <v>66978</v>
      </c>
      <c r="M41" s="480">
        <f>SUM(M40)</f>
        <v>17945269</v>
      </c>
      <c r="N41" s="480">
        <f>SUM(N37)</f>
        <v>2100000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2551026</v>
      </c>
      <c r="D4" s="686">
        <f>'Revenues 9-14'!D109</f>
        <v>613340</v>
      </c>
      <c r="E4" s="686">
        <f>'Revenues 9-14'!E109</f>
        <v>200606</v>
      </c>
      <c r="F4" s="686">
        <f>'Revenues 9-14'!F109</f>
        <v>135777</v>
      </c>
      <c r="G4" s="686">
        <f>'Revenues 9-14'!G109</f>
        <v>461871</v>
      </c>
      <c r="H4" s="686">
        <f>'Revenues 9-14'!H109</f>
        <v>0</v>
      </c>
      <c r="I4" s="686">
        <f>'Revenues 9-14'!I109</f>
        <v>56230</v>
      </c>
      <c r="J4" s="686">
        <f>'Revenues 9-14'!J109</f>
        <v>254442</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7766974</v>
      </c>
      <c r="D6" s="687">
        <f>'Revenues 9-14'!D173</f>
        <v>250000</v>
      </c>
      <c r="E6" s="687">
        <f>'Revenues 9-14'!E173</f>
        <v>0</v>
      </c>
      <c r="F6" s="687">
        <f>'Revenues 9-14'!F173</f>
        <v>266925</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2285564</v>
      </c>
      <c r="D7" s="687">
        <f>'Revenues 9-14'!D274</f>
        <v>0</v>
      </c>
      <c r="E7" s="687">
        <f>'Revenues 9-14'!E274</f>
        <v>0</v>
      </c>
      <c r="F7" s="687">
        <f>'Revenues 9-14'!F274</f>
        <v>14966</v>
      </c>
      <c r="G7" s="687">
        <f>'Revenues 9-14'!G274</f>
        <v>68724</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12603564</v>
      </c>
      <c r="D8" s="480">
        <f t="shared" ref="D8:K8" si="0">SUM(D4:D7)</f>
        <v>863340</v>
      </c>
      <c r="E8" s="480">
        <f t="shared" si="0"/>
        <v>200606</v>
      </c>
      <c r="F8" s="480">
        <f t="shared" si="0"/>
        <v>417668</v>
      </c>
      <c r="G8" s="480">
        <f t="shared" si="0"/>
        <v>530595</v>
      </c>
      <c r="H8" s="480">
        <f t="shared" si="0"/>
        <v>0</v>
      </c>
      <c r="I8" s="480">
        <f t="shared" si="0"/>
        <v>56230</v>
      </c>
      <c r="J8" s="480">
        <f t="shared" si="0"/>
        <v>254442</v>
      </c>
      <c r="K8" s="480">
        <f t="shared" si="0"/>
        <v>0</v>
      </c>
      <c r="L8" s="38"/>
    </row>
    <row r="9" spans="1:13" ht="15" thickTop="1" x14ac:dyDescent="0.2">
      <c r="A9" s="1008" t="s">
        <v>343</v>
      </c>
      <c r="B9" s="451">
        <v>3998</v>
      </c>
      <c r="C9" s="413">
        <v>2541331</v>
      </c>
      <c r="D9" s="484"/>
      <c r="E9" s="413"/>
      <c r="F9" s="413"/>
      <c r="G9" s="691"/>
      <c r="H9" s="413"/>
      <c r="I9" s="489" t="s">
        <v>1365</v>
      </c>
      <c r="J9" s="430"/>
      <c r="K9" s="413"/>
      <c r="L9" s="38"/>
    </row>
    <row r="10" spans="1:13" s="47" customFormat="1" ht="13.5" thickBot="1" x14ac:dyDescent="0.25">
      <c r="A10" s="459" t="s">
        <v>1369</v>
      </c>
      <c r="B10" s="452"/>
      <c r="C10" s="480">
        <f>SUM(C8:C9)</f>
        <v>15144895</v>
      </c>
      <c r="D10" s="480">
        <f t="shared" ref="D10:K10" si="1">SUM(D8:D9)</f>
        <v>863340</v>
      </c>
      <c r="E10" s="480">
        <f t="shared" si="1"/>
        <v>200606</v>
      </c>
      <c r="F10" s="480">
        <f t="shared" si="1"/>
        <v>417668</v>
      </c>
      <c r="G10" s="480">
        <f t="shared" si="1"/>
        <v>530595</v>
      </c>
      <c r="H10" s="480">
        <f t="shared" si="1"/>
        <v>0</v>
      </c>
      <c r="I10" s="480">
        <f t="shared" si="1"/>
        <v>56230</v>
      </c>
      <c r="J10" s="480">
        <f t="shared" si="1"/>
        <v>254442</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8090242</v>
      </c>
      <c r="D12" s="493" t="s">
        <v>1365</v>
      </c>
      <c r="E12" s="428" t="s">
        <v>1365</v>
      </c>
      <c r="F12" s="428" t="s">
        <v>1365</v>
      </c>
      <c r="G12" s="686">
        <f>'Expenditures 15-22'!K223</f>
        <v>202410</v>
      </c>
      <c r="H12" s="426"/>
      <c r="I12" s="428" t="s">
        <v>1365</v>
      </c>
      <c r="J12" s="428" t="s">
        <v>1365</v>
      </c>
      <c r="K12" s="426" t="s">
        <v>1365</v>
      </c>
      <c r="L12" s="38"/>
    </row>
    <row r="13" spans="1:13" x14ac:dyDescent="0.2">
      <c r="A13" s="725" t="s">
        <v>525</v>
      </c>
      <c r="B13" s="293">
        <v>2000</v>
      </c>
      <c r="C13" s="687">
        <f>'Expenditures 15-22'!K74</f>
        <v>3560396</v>
      </c>
      <c r="D13" s="687">
        <f>'Expenditures 15-22'!K129</f>
        <v>421739</v>
      </c>
      <c r="E13" s="477" t="s">
        <v>1365</v>
      </c>
      <c r="F13" s="687">
        <f>'Expenditures 15-22'!K178</f>
        <v>666307</v>
      </c>
      <c r="G13" s="687">
        <f>'Expenditures 15-22'!K273</f>
        <v>282574</v>
      </c>
      <c r="H13" s="687">
        <f>'Expenditures 15-22'!K296</f>
        <v>0</v>
      </c>
      <c r="I13" s="428" t="s">
        <v>1365</v>
      </c>
      <c r="J13" s="740">
        <f>'Expenditures 15-22'!K323</f>
        <v>147910</v>
      </c>
      <c r="K13" s="692">
        <f>'Expenditures 15-22'!K341</f>
        <v>0</v>
      </c>
      <c r="L13" s="38"/>
    </row>
    <row r="14" spans="1:13" x14ac:dyDescent="0.2">
      <c r="A14" s="725" t="s">
        <v>517</v>
      </c>
      <c r="B14" s="293">
        <v>3000</v>
      </c>
      <c r="C14" s="687">
        <f>'Expenditures 15-22'!K75</f>
        <v>62131</v>
      </c>
      <c r="D14" s="687">
        <f>'Expenditures 15-22'!K130</f>
        <v>0</v>
      </c>
      <c r="E14" s="493" t="s">
        <v>1365</v>
      </c>
      <c r="F14" s="687">
        <f>'Expenditures 15-22'!K179</f>
        <v>0</v>
      </c>
      <c r="G14" s="687">
        <f>'Expenditures 15-22'!K274</f>
        <v>7898</v>
      </c>
      <c r="H14" s="485"/>
      <c r="I14" s="428" t="s">
        <v>1365</v>
      </c>
      <c r="J14" s="428" t="s">
        <v>1365</v>
      </c>
      <c r="K14" s="485" t="s">
        <v>1365</v>
      </c>
      <c r="L14" s="38"/>
    </row>
    <row r="15" spans="1:13" x14ac:dyDescent="0.2">
      <c r="A15" s="725" t="s">
        <v>113</v>
      </c>
      <c r="B15" s="293">
        <v>4000</v>
      </c>
      <c r="C15" s="687">
        <f>'Expenditures 15-22'!K102</f>
        <v>531134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200036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12243903</v>
      </c>
      <c r="D17" s="480">
        <f t="shared" si="2"/>
        <v>421739</v>
      </c>
      <c r="E17" s="480">
        <f t="shared" si="2"/>
        <v>200036</v>
      </c>
      <c r="F17" s="480">
        <f t="shared" si="2"/>
        <v>666307</v>
      </c>
      <c r="G17" s="480">
        <f t="shared" si="2"/>
        <v>492882</v>
      </c>
      <c r="H17" s="480">
        <f t="shared" si="2"/>
        <v>0</v>
      </c>
      <c r="I17" s="428"/>
      <c r="J17" s="480">
        <f>SUM(J12:J16)</f>
        <v>147910</v>
      </c>
      <c r="K17" s="480">
        <f>SUM(K12:K16)</f>
        <v>0</v>
      </c>
      <c r="L17" s="38"/>
    </row>
    <row r="18" spans="1:12" ht="15" customHeight="1" thickTop="1" x14ac:dyDescent="0.2">
      <c r="A18" s="1009" t="s">
        <v>1298</v>
      </c>
      <c r="B18" s="258">
        <v>4180</v>
      </c>
      <c r="C18" s="686">
        <f t="shared" ref="C18:H18" si="3">C9</f>
        <v>2541331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14785234</v>
      </c>
      <c r="D19" s="480">
        <f t="shared" si="4"/>
        <v>421739</v>
      </c>
      <c r="E19" s="480">
        <f t="shared" si="4"/>
        <v>200036</v>
      </c>
      <c r="F19" s="480">
        <f t="shared" si="4"/>
        <v>666307</v>
      </c>
      <c r="G19" s="480">
        <f t="shared" si="4"/>
        <v>492882</v>
      </c>
      <c r="H19" s="480">
        <f t="shared" si="4"/>
        <v>0</v>
      </c>
      <c r="I19" s="428"/>
      <c r="J19" s="480">
        <f>SUM(J17:J18)</f>
        <v>147910</v>
      </c>
      <c r="K19" s="480">
        <f>SUM(K17:K18)</f>
        <v>0</v>
      </c>
      <c r="L19" s="38"/>
    </row>
    <row r="20" spans="1:12" ht="27" thickTop="1" thickBot="1" x14ac:dyDescent="0.25">
      <c r="A20" s="453" t="s">
        <v>1299</v>
      </c>
      <c r="B20" s="454"/>
      <c r="C20" s="1007">
        <f>C8-C17</f>
        <v>359661</v>
      </c>
      <c r="D20" s="1007">
        <f t="shared" ref="D20:K20" si="5">D8-D17</f>
        <v>441601</v>
      </c>
      <c r="E20" s="1007">
        <f t="shared" si="5"/>
        <v>570</v>
      </c>
      <c r="F20" s="1007">
        <f t="shared" si="5"/>
        <v>-248639</v>
      </c>
      <c r="G20" s="1007">
        <f t="shared" si="5"/>
        <v>37713</v>
      </c>
      <c r="H20" s="1007">
        <f t="shared" si="5"/>
        <v>0</v>
      </c>
      <c r="I20" s="1007">
        <f t="shared" si="5"/>
        <v>56230</v>
      </c>
      <c r="J20" s="1007">
        <f t="shared" si="5"/>
        <v>106532</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55816</v>
      </c>
      <c r="D25" s="431"/>
      <c r="E25" s="431"/>
      <c r="F25" s="431"/>
      <c r="G25" s="431"/>
      <c r="H25" s="431"/>
      <c r="I25" s="502"/>
      <c r="J25" s="431"/>
      <c r="K25" s="431"/>
      <c r="L25" s="499"/>
    </row>
    <row r="26" spans="1:12" s="695" customFormat="1" ht="13.5" customHeight="1" x14ac:dyDescent="0.2">
      <c r="A26" s="1011" t="s">
        <v>198</v>
      </c>
      <c r="B26" s="537">
        <v>7120</v>
      </c>
      <c r="C26" s="431">
        <v>414</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v>1477</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57707</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55816</v>
      </c>
      <c r="J47" s="502"/>
      <c r="K47" s="502"/>
      <c r="L47" s="704"/>
    </row>
    <row r="48" spans="1:12" s="695" customFormat="1" ht="14.25" x14ac:dyDescent="0.2">
      <c r="A48" s="1013" t="s">
        <v>1685</v>
      </c>
      <c r="B48" s="537">
        <v>8120</v>
      </c>
      <c r="C48" s="509"/>
      <c r="D48" s="509"/>
      <c r="E48" s="502"/>
      <c r="F48" s="509"/>
      <c r="G48" s="502"/>
      <c r="H48" s="502"/>
      <c r="I48" s="740">
        <f>SUM(C26:H26,J26,K26)</f>
        <v>414</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f>1477</f>
        <v>1477</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1477</v>
      </c>
      <c r="F76" s="683">
        <f t="shared" si="7"/>
        <v>0</v>
      </c>
      <c r="G76" s="683">
        <f t="shared" si="7"/>
        <v>0</v>
      </c>
      <c r="H76" s="683">
        <f t="shared" si="7"/>
        <v>0</v>
      </c>
      <c r="I76" s="683">
        <f t="shared" si="7"/>
        <v>56230</v>
      </c>
      <c r="J76" s="683">
        <f t="shared" si="7"/>
        <v>0</v>
      </c>
      <c r="K76" s="683">
        <f t="shared" si="7"/>
        <v>0</v>
      </c>
      <c r="L76" s="499"/>
    </row>
    <row r="77" spans="1:12" ht="14.25" thickTop="1" thickBot="1" x14ac:dyDescent="0.25">
      <c r="A77" s="1016" t="s">
        <v>1377</v>
      </c>
      <c r="B77" s="701"/>
      <c r="C77" s="439">
        <f t="shared" ref="C77:K77" si="8">C44-C76</f>
        <v>57707</v>
      </c>
      <c r="D77" s="439">
        <f t="shared" si="8"/>
        <v>0</v>
      </c>
      <c r="E77" s="439">
        <f t="shared" si="8"/>
        <v>-1477</v>
      </c>
      <c r="F77" s="439">
        <f t="shared" si="8"/>
        <v>0</v>
      </c>
      <c r="G77" s="439">
        <f t="shared" si="8"/>
        <v>0</v>
      </c>
      <c r="H77" s="439">
        <f t="shared" si="8"/>
        <v>0</v>
      </c>
      <c r="I77" s="439">
        <f t="shared" si="8"/>
        <v>-56230</v>
      </c>
      <c r="J77" s="439">
        <f t="shared" si="8"/>
        <v>0</v>
      </c>
      <c r="K77" s="439">
        <f t="shared" si="8"/>
        <v>0</v>
      </c>
      <c r="L77" s="38"/>
    </row>
    <row r="78" spans="1:12" ht="29.25" customHeight="1" thickTop="1" thickBot="1" x14ac:dyDescent="0.25">
      <c r="A78" s="2264" t="s">
        <v>681</v>
      </c>
      <c r="B78" s="2265"/>
      <c r="C78" s="438">
        <f t="shared" ref="C78:K78" si="9">C20+C77</f>
        <v>417368</v>
      </c>
      <c r="D78" s="438">
        <f t="shared" si="9"/>
        <v>441601</v>
      </c>
      <c r="E78" s="438">
        <f t="shared" si="9"/>
        <v>-907</v>
      </c>
      <c r="F78" s="438">
        <f t="shared" si="9"/>
        <v>-248639</v>
      </c>
      <c r="G78" s="438">
        <f t="shared" si="9"/>
        <v>37713</v>
      </c>
      <c r="H78" s="438">
        <f t="shared" si="9"/>
        <v>0</v>
      </c>
      <c r="I78" s="438">
        <f t="shared" si="9"/>
        <v>0</v>
      </c>
      <c r="J78" s="438">
        <f t="shared" si="9"/>
        <v>106532</v>
      </c>
      <c r="K78" s="438">
        <f t="shared" si="9"/>
        <v>0</v>
      </c>
      <c r="L78" s="500"/>
    </row>
    <row r="79" spans="1:12" ht="13.5" thickTop="1" x14ac:dyDescent="0.2">
      <c r="A79" s="811" t="s">
        <v>1955</v>
      </c>
      <c r="B79" s="455"/>
      <c r="C79" s="430">
        <v>3254532</v>
      </c>
      <c r="D79" s="694">
        <v>177985</v>
      </c>
      <c r="E79" s="694">
        <v>39121</v>
      </c>
      <c r="F79" s="694">
        <v>423774</v>
      </c>
      <c r="G79" s="694">
        <v>166706</v>
      </c>
      <c r="H79" s="694">
        <v>0</v>
      </c>
      <c r="I79" s="694">
        <v>0</v>
      </c>
      <c r="J79" s="694">
        <v>84079</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3671900</v>
      </c>
      <c r="D81" s="480">
        <f>SUM(D78:D80)</f>
        <v>619586</v>
      </c>
      <c r="E81" s="480">
        <f t="shared" ref="E81:K81" si="10">SUM(E78:E80)</f>
        <v>38214</v>
      </c>
      <c r="F81" s="480">
        <f t="shared" si="10"/>
        <v>175135</v>
      </c>
      <c r="G81" s="480">
        <f t="shared" si="10"/>
        <v>204419</v>
      </c>
      <c r="H81" s="480">
        <f t="shared" si="10"/>
        <v>0</v>
      </c>
      <c r="I81" s="480">
        <f t="shared" si="10"/>
        <v>0</v>
      </c>
      <c r="J81" s="480">
        <f t="shared" si="10"/>
        <v>190611</v>
      </c>
      <c r="K81" s="480">
        <f t="shared" si="10"/>
        <v>0</v>
      </c>
      <c r="L81" s="38"/>
    </row>
    <row r="82" spans="1:12" ht="0.75" customHeight="1" thickTop="1" thickBot="1" x14ac:dyDescent="0.25">
      <c r="A82" s="623" t="s">
        <v>399</v>
      </c>
      <c r="B82" s="621"/>
      <c r="C82" s="1125">
        <f>(C81-C79)</f>
        <v>417368</v>
      </c>
      <c r="D82" s="1125">
        <f t="shared" ref="D82:K82" si="11">(D81-D79)</f>
        <v>441601</v>
      </c>
      <c r="E82" s="1125">
        <f t="shared" si="11"/>
        <v>-907</v>
      </c>
      <c r="F82" s="1125">
        <f t="shared" si="11"/>
        <v>-248639</v>
      </c>
      <c r="G82" s="1125">
        <f t="shared" si="11"/>
        <v>37713</v>
      </c>
      <c r="H82" s="1125">
        <f t="shared" si="11"/>
        <v>0</v>
      </c>
      <c r="I82" s="1125">
        <f t="shared" si="11"/>
        <v>0</v>
      </c>
      <c r="J82" s="1125">
        <f t="shared" si="11"/>
        <v>106532</v>
      </c>
      <c r="K82" s="1125">
        <f t="shared" si="11"/>
        <v>0</v>
      </c>
    </row>
    <row r="83" spans="1:12" ht="14.25" hidden="1" thickTop="1" thickBot="1" x14ac:dyDescent="0.25">
      <c r="A83" s="720" t="s">
        <v>400</v>
      </c>
      <c r="B83" s="622"/>
      <c r="C83" s="1126">
        <f>C82/C81</f>
        <v>0.11366540483128626</v>
      </c>
      <c r="D83" s="1126">
        <f t="shared" ref="D83:K83" si="12">D82/D81</f>
        <v>0.71273560086896737</v>
      </c>
      <c r="E83" s="1126">
        <f t="shared" si="12"/>
        <v>-2.3734756895378656E-2</v>
      </c>
      <c r="F83" s="1126">
        <f t="shared" si="12"/>
        <v>-1.4196990892739887</v>
      </c>
      <c r="G83" s="1126">
        <f t="shared" si="12"/>
        <v>0.18448872169416738</v>
      </c>
      <c r="H83" s="1126" t="e">
        <f t="shared" si="12"/>
        <v>#DIV/0!</v>
      </c>
      <c r="I83" s="1126" t="e">
        <f t="shared" si="12"/>
        <v>#DIV/0!</v>
      </c>
      <c r="J83" s="1126">
        <f t="shared" si="12"/>
        <v>0.55889744033660183</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8" activePane="bottomLeft" state="frozen"/>
      <selection pane="bottomLef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f>1810044</f>
        <v>1810044</v>
      </c>
      <c r="D5" s="413">
        <f>334895</f>
        <v>334895</v>
      </c>
      <c r="E5" s="407">
        <f>199129</f>
        <v>199129</v>
      </c>
      <c r="F5" s="797">
        <f>133959</f>
        <v>133959</v>
      </c>
      <c r="G5" s="407">
        <f>226477</f>
        <v>226477</v>
      </c>
      <c r="H5" s="407"/>
      <c r="I5" s="407">
        <f>55816</f>
        <v>55816</v>
      </c>
      <c r="J5" s="431">
        <f>251505</f>
        <v>251505</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c r="D7" s="407">
        <f>22326</f>
        <v>22326</v>
      </c>
      <c r="E7" s="428"/>
      <c r="F7" s="431"/>
      <c r="G7" s="431"/>
      <c r="H7" s="431"/>
      <c r="I7" s="428"/>
      <c r="J7" s="428"/>
      <c r="K7" s="428"/>
    </row>
    <row r="8" spans="1:12" x14ac:dyDescent="0.2">
      <c r="A8" s="902" t="s">
        <v>475</v>
      </c>
      <c r="B8" s="39">
        <v>1150</v>
      </c>
      <c r="C8" s="476"/>
      <c r="D8" s="476"/>
      <c r="E8" s="502"/>
      <c r="F8" s="502"/>
      <c r="G8" s="413">
        <f>147655</f>
        <v>147655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1810044</v>
      </c>
      <c r="D12" s="479">
        <f t="shared" si="0"/>
        <v>357221</v>
      </c>
      <c r="E12" s="479">
        <f t="shared" si="0"/>
        <v>199129</v>
      </c>
      <c r="F12" s="479">
        <f t="shared" si="0"/>
        <v>133959</v>
      </c>
      <c r="G12" s="479">
        <f t="shared" si="0"/>
        <v>374132</v>
      </c>
      <c r="H12" s="479">
        <f t="shared" si="0"/>
        <v>0</v>
      </c>
      <c r="I12" s="479">
        <f t="shared" si="0"/>
        <v>55816</v>
      </c>
      <c r="J12" s="479">
        <f t="shared" si="0"/>
        <v>251505</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f>473134</f>
        <v>473134</v>
      </c>
      <c r="D16" s="407">
        <f>250000</f>
        <v>250000</v>
      </c>
      <c r="E16" s="407"/>
      <c r="F16" s="407"/>
      <c r="G16" s="407">
        <f>85000</f>
        <v>85000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473134</v>
      </c>
      <c r="D18" s="482">
        <f t="shared" ref="D18:K18" si="1">SUM(D14:D17)</f>
        <v>250000</v>
      </c>
      <c r="E18" s="482">
        <f t="shared" si="1"/>
        <v>0</v>
      </c>
      <c r="F18" s="482">
        <f t="shared" si="1"/>
        <v>0</v>
      </c>
      <c r="G18" s="482">
        <f t="shared" si="1"/>
        <v>85000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f>13272+163</f>
        <v>13435</v>
      </c>
      <c r="D65" s="407">
        <f>2208+27</f>
        <v>2235</v>
      </c>
      <c r="E65" s="407">
        <f>1459+18</f>
        <v>1477</v>
      </c>
      <c r="F65" s="431">
        <f>981+12</f>
        <v>993</v>
      </c>
      <c r="G65" s="407">
        <f>2706+33</f>
        <v>2739</v>
      </c>
      <c r="H65" s="407"/>
      <c r="I65" s="407">
        <f>409+5</f>
        <v>414</v>
      </c>
      <c r="J65" s="431">
        <f>2252+28</f>
        <v>2280</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13435</v>
      </c>
      <c r="D67" s="480">
        <f t="shared" ref="D67:K67" si="2">SUM(D65:D66)</f>
        <v>2235</v>
      </c>
      <c r="E67" s="480">
        <f t="shared" si="2"/>
        <v>1477</v>
      </c>
      <c r="F67" s="480">
        <f t="shared" si="2"/>
        <v>993</v>
      </c>
      <c r="G67" s="480">
        <f t="shared" si="2"/>
        <v>2739</v>
      </c>
      <c r="H67" s="480">
        <f t="shared" si="2"/>
        <v>0</v>
      </c>
      <c r="I67" s="480">
        <f t="shared" si="2"/>
        <v>414</v>
      </c>
      <c r="J67" s="480">
        <f t="shared" si="2"/>
        <v>2280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f>2716</f>
        <v>2716</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f>4599</f>
        <v>4599</v>
      </c>
      <c r="D73" s="428"/>
      <c r="E73" s="428"/>
      <c r="F73" s="428"/>
      <c r="G73" s="428"/>
      <c r="H73" s="428"/>
      <c r="I73" s="428"/>
      <c r="J73" s="428"/>
      <c r="K73" s="428"/>
    </row>
    <row r="74" spans="1:11" ht="12.75" customHeight="1" x14ac:dyDescent="0.2">
      <c r="A74" s="902" t="s">
        <v>26</v>
      </c>
      <c r="B74" s="39">
        <v>1690</v>
      </c>
      <c r="C74" s="478">
        <f>5771</f>
        <v>5771</v>
      </c>
      <c r="D74" s="428"/>
      <c r="E74" s="428"/>
      <c r="F74" s="428"/>
      <c r="G74" s="428"/>
      <c r="H74" s="428"/>
      <c r="I74" s="428"/>
      <c r="J74" s="428"/>
      <c r="K74" s="428"/>
    </row>
    <row r="75" spans="1:11" ht="12.75" customHeight="1" thickBot="1" x14ac:dyDescent="0.25">
      <c r="A75" s="459" t="s">
        <v>628</v>
      </c>
      <c r="B75" s="452"/>
      <c r="C75" s="480">
        <f>SUM(C69:C74)</f>
        <v>13086</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f>12323</f>
        <v>12323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f>4169</f>
        <v>4169</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f>270</f>
        <v>270</v>
      </c>
      <c r="D81" s="407"/>
      <c r="E81" s="428"/>
      <c r="F81" s="428"/>
      <c r="G81" s="428"/>
      <c r="H81" s="428"/>
      <c r="I81" s="428"/>
      <c r="J81" s="428"/>
      <c r="K81" s="428"/>
    </row>
    <row r="82" spans="1:11" ht="12.75" customHeight="1" thickBot="1" x14ac:dyDescent="0.25">
      <c r="A82" s="459" t="s">
        <v>275</v>
      </c>
      <c r="B82" s="452"/>
      <c r="C82" s="479">
        <f>SUM(C77:C81)</f>
        <v>16762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f>811</f>
        <v>811</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811</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f>195866+27900-12</f>
        <v>223754</v>
      </c>
      <c r="D107" s="407">
        <f>3884</f>
        <v>3884</v>
      </c>
      <c r="E107" s="407"/>
      <c r="F107" s="407">
        <f>825</f>
        <v>825</v>
      </c>
      <c r="G107" s="407"/>
      <c r="H107" s="407"/>
      <c r="I107" s="407"/>
      <c r="J107" s="431">
        <f>657</f>
        <v>657</v>
      </c>
      <c r="K107" s="407"/>
    </row>
    <row r="108" spans="1:12" ht="12.75" customHeight="1" thickBot="1" x14ac:dyDescent="0.25">
      <c r="A108" s="459" t="s">
        <v>566</v>
      </c>
      <c r="B108" s="729"/>
      <c r="C108" s="479">
        <f>SUM(C95:C107)</f>
        <v>223754</v>
      </c>
      <c r="D108" s="479">
        <f t="shared" ref="D108:K108" si="3">SUM(D95:D107)</f>
        <v>3884</v>
      </c>
      <c r="E108" s="479">
        <f t="shared" si="3"/>
        <v>0</v>
      </c>
      <c r="F108" s="479">
        <f t="shared" si="3"/>
        <v>825</v>
      </c>
      <c r="G108" s="479">
        <f t="shared" si="3"/>
        <v>0</v>
      </c>
      <c r="H108" s="479">
        <f t="shared" si="3"/>
        <v>0</v>
      </c>
      <c r="I108" s="479">
        <f t="shared" si="3"/>
        <v>0</v>
      </c>
      <c r="J108" s="479">
        <f t="shared" si="3"/>
        <v>657</v>
      </c>
      <c r="K108" s="480">
        <f t="shared" si="3"/>
        <v>0</v>
      </c>
    </row>
    <row r="109" spans="1:12" ht="14.25" thickTop="1" thickBot="1" x14ac:dyDescent="0.25">
      <c r="A109" s="805" t="s">
        <v>282</v>
      </c>
      <c r="B109" s="814" t="s">
        <v>650</v>
      </c>
      <c r="C109" s="488">
        <f t="shared" ref="C109:K109" si="4">SUM(C12,C18,C40,C63,C67,C75,C82,C93,C108,)</f>
        <v>2551026</v>
      </c>
      <c r="D109" s="488">
        <f t="shared" si="4"/>
        <v>613340</v>
      </c>
      <c r="E109" s="488">
        <f t="shared" si="4"/>
        <v>200606</v>
      </c>
      <c r="F109" s="488">
        <f t="shared" si="4"/>
        <v>135777</v>
      </c>
      <c r="G109" s="488">
        <f t="shared" si="4"/>
        <v>461871</v>
      </c>
      <c r="H109" s="488">
        <f t="shared" si="4"/>
        <v>0</v>
      </c>
      <c r="I109" s="488">
        <f t="shared" si="4"/>
        <v>56230</v>
      </c>
      <c r="J109" s="488">
        <f t="shared" si="4"/>
        <v>254442</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f>7268958</f>
        <v>7268958</v>
      </c>
      <c r="D117" s="413">
        <f>250000</f>
        <v>250000</v>
      </c>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7268958</v>
      </c>
      <c r="D121" s="479">
        <f t="shared" si="5"/>
        <v>250000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f>152349</f>
        <v>152349</v>
      </c>
      <c r="D125" s="487"/>
      <c r="E125" s="428"/>
      <c r="F125" s="407"/>
      <c r="G125" s="428"/>
      <c r="H125" s="428"/>
      <c r="I125" s="428"/>
      <c r="J125" s="428"/>
      <c r="K125" s="428"/>
    </row>
    <row r="126" spans="1:11" ht="12.75" customHeight="1" x14ac:dyDescent="0.2">
      <c r="A126" s="902" t="s">
        <v>1013</v>
      </c>
      <c r="B126" s="261">
        <v>3110</v>
      </c>
      <c r="C126" s="478">
        <f>217833</f>
        <v>217833</v>
      </c>
      <c r="D126" s="407"/>
      <c r="E126" s="428"/>
      <c r="F126" s="407"/>
      <c r="G126" s="428"/>
      <c r="H126" s="428"/>
      <c r="I126" s="428"/>
      <c r="J126" s="428"/>
      <c r="K126" s="428"/>
    </row>
    <row r="127" spans="1:11" ht="12.75" customHeight="1" x14ac:dyDescent="0.2">
      <c r="A127" s="902" t="s">
        <v>111</v>
      </c>
      <c r="B127" s="261">
        <v>3120</v>
      </c>
      <c r="C127" s="407">
        <f>121812</f>
        <v>121812</v>
      </c>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491994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f>6022</f>
        <v>6022</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f>151593</f>
        <v>151593</v>
      </c>
      <c r="G151" s="431"/>
      <c r="H151" s="428"/>
      <c r="I151" s="428"/>
      <c r="J151" s="428"/>
      <c r="K151" s="428"/>
    </row>
    <row r="152" spans="1:11" ht="12.75" customHeight="1" x14ac:dyDescent="0.2">
      <c r="A152" s="902" t="s">
        <v>1224</v>
      </c>
      <c r="B152" s="261">
        <v>3510</v>
      </c>
      <c r="C152" s="478"/>
      <c r="D152" s="407"/>
      <c r="E152" s="487"/>
      <c r="F152" s="407">
        <f>115332</f>
        <v>115332</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266925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8" t="s">
        <v>459</v>
      </c>
      <c r="B172" s="2269"/>
      <c r="C172" s="913">
        <f t="shared" ref="C172:K172" si="6">SUM(C131,C140,C144,C145:C149,C154,C155:C170,C171)</f>
        <v>498016</v>
      </c>
      <c r="D172" s="913">
        <f t="shared" si="6"/>
        <v>0</v>
      </c>
      <c r="E172" s="913">
        <f t="shared" si="6"/>
        <v>0</v>
      </c>
      <c r="F172" s="913">
        <f t="shared" si="6"/>
        <v>266925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7766974</v>
      </c>
      <c r="D173" s="488">
        <f>SUM(D121,D172)</f>
        <v>250000</v>
      </c>
      <c r="E173" s="488">
        <f>SUM(E121,E172)</f>
        <v>0</v>
      </c>
      <c r="F173" s="488">
        <f t="shared" ref="F173:K173" si="7">SUM(F121,F172)</f>
        <v>266925</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0" t="s">
        <v>1865</v>
      </c>
      <c r="B175" s="2271"/>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6" t="s">
        <v>901</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1866</v>
      </c>
      <c r="B179" s="2275"/>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6" t="s">
        <v>902</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1867</v>
      </c>
      <c r="B185" s="2275"/>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f>10747+16247</f>
        <v>26994</v>
      </c>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26994</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f>600696</f>
        <v>600696</v>
      </c>
      <c r="D194" s="428"/>
      <c r="E194" s="487"/>
      <c r="F194" s="428"/>
      <c r="G194" s="507"/>
      <c r="H194" s="428"/>
      <c r="I194" s="428"/>
      <c r="J194" s="428"/>
      <c r="K194" s="428"/>
    </row>
    <row r="195" spans="1:11" ht="12.75" customHeight="1" x14ac:dyDescent="0.2">
      <c r="A195" s="902" t="s">
        <v>1214</v>
      </c>
      <c r="B195" s="39">
        <v>4215</v>
      </c>
      <c r="C195" s="478">
        <f>717</f>
        <v>717</v>
      </c>
      <c r="D195" s="428"/>
      <c r="E195" s="487"/>
      <c r="F195" s="428"/>
      <c r="G195" s="507"/>
      <c r="H195" s="428"/>
      <c r="I195" s="428"/>
      <c r="J195" s="428"/>
      <c r="K195" s="428"/>
    </row>
    <row r="196" spans="1:11" ht="12.75" customHeight="1" x14ac:dyDescent="0.2">
      <c r="A196" s="902" t="s">
        <v>1226</v>
      </c>
      <c r="B196" s="39">
        <v>4220</v>
      </c>
      <c r="C196" s="478">
        <f>219888</f>
        <v>219888</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f>36872</f>
        <v>36872</v>
      </c>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858173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f>94056+708276</f>
        <v>802332</v>
      </c>
      <c r="D203" s="407"/>
      <c r="E203" s="428"/>
      <c r="F203" s="407">
        <f>317</f>
        <v>317</v>
      </c>
      <c r="G203" s="407">
        <f>7863+43332</f>
        <v>51195</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802332</v>
      </c>
      <c r="D211" s="479">
        <f>SUM(D203:D210)</f>
        <v>0</v>
      </c>
      <c r="E211" s="428"/>
      <c r="F211" s="479">
        <f>SUM(F203:F210)</f>
        <v>317</v>
      </c>
      <c r="G211" s="479">
        <f>SUM(G203:G210)</f>
        <v>51195</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f>18814</f>
        <v>18814</v>
      </c>
      <c r="D218" s="407"/>
      <c r="E218" s="428"/>
      <c r="F218" s="407"/>
      <c r="G218" s="407">
        <f>3342</f>
        <v>3342</v>
      </c>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f>82275</f>
        <v>82275</v>
      </c>
      <c r="D220" s="407"/>
      <c r="E220" s="428"/>
      <c r="F220" s="407"/>
      <c r="G220" s="407">
        <f>13054</f>
        <v>13054</v>
      </c>
      <c r="H220" s="428"/>
      <c r="I220" s="428"/>
      <c r="J220" s="428"/>
      <c r="K220" s="428"/>
    </row>
    <row r="221" spans="1:11" ht="12.75" customHeight="1" x14ac:dyDescent="0.2">
      <c r="A221" s="902" t="s">
        <v>1221</v>
      </c>
      <c r="B221" s="39">
        <v>4625</v>
      </c>
      <c r="C221" s="478">
        <f>35501</f>
        <v>35501</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136590</v>
      </c>
      <c r="D224" s="479">
        <f>SUM(D218:D223)</f>
        <v>0</v>
      </c>
      <c r="E224" s="428"/>
      <c r="F224" s="479">
        <f>SUM(F218:F223)</f>
        <v>0</v>
      </c>
      <c r="G224" s="479">
        <f>SUM(G218:G223)</f>
        <v>16396</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f>42042+87755</f>
        <v>129797</v>
      </c>
      <c r="D268" s="419"/>
      <c r="E268" s="428"/>
      <c r="F268" s="419"/>
      <c r="G268" s="419">
        <f>407+726</f>
        <v>1133</v>
      </c>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f>38345</f>
        <v>38345</v>
      </c>
      <c r="D270" s="419"/>
      <c r="E270" s="428"/>
      <c r="F270" s="419"/>
      <c r="G270" s="419"/>
      <c r="H270" s="428"/>
      <c r="I270" s="428"/>
      <c r="J270" s="428"/>
      <c r="K270" s="428"/>
    </row>
    <row r="271" spans="1:11" ht="12.75" customHeight="1" thickTop="1" thickBot="1" x14ac:dyDescent="0.25">
      <c r="A271" s="902" t="s">
        <v>436</v>
      </c>
      <c r="B271" s="39">
        <v>4992</v>
      </c>
      <c r="C271" s="492">
        <f>293333</f>
        <v>293333</v>
      </c>
      <c r="D271" s="419"/>
      <c r="E271" s="428"/>
      <c r="F271" s="419">
        <f>14649</f>
        <v>14649</v>
      </c>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2" t="s">
        <v>1719</v>
      </c>
      <c r="B273" s="2273"/>
      <c r="C273" s="488">
        <f t="shared" ref="C273:H273" si="10">SUM(C191,C201,C211,C216,C224,C228,C229,C259:C272)</f>
        <v>2285564</v>
      </c>
      <c r="D273" s="488">
        <f t="shared" si="10"/>
        <v>0</v>
      </c>
      <c r="E273" s="488">
        <f t="shared" si="10"/>
        <v>0</v>
      </c>
      <c r="F273" s="488">
        <f t="shared" si="10"/>
        <v>14966</v>
      </c>
      <c r="G273" s="488">
        <f t="shared" si="10"/>
        <v>68724</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2285564</v>
      </c>
      <c r="D274" s="488">
        <f>SUM(D178,D184,D273)</f>
        <v>0</v>
      </c>
      <c r="E274" s="488">
        <f>SUM(E178,E273)</f>
        <v>0</v>
      </c>
      <c r="F274" s="488">
        <f t="shared" ref="F274:K274" si="11">SUM(F178,F184,F273)</f>
        <v>14966</v>
      </c>
      <c r="G274" s="488">
        <f t="shared" si="11"/>
        <v>68724</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12603564</v>
      </c>
      <c r="D275" s="488">
        <f t="shared" si="12"/>
        <v>863340</v>
      </c>
      <c r="E275" s="488">
        <f t="shared" si="12"/>
        <v>200606</v>
      </c>
      <c r="F275" s="488">
        <f t="shared" si="12"/>
        <v>417668</v>
      </c>
      <c r="G275" s="488">
        <f t="shared" si="12"/>
        <v>530595</v>
      </c>
      <c r="H275" s="488">
        <f t="shared" si="12"/>
        <v>0</v>
      </c>
      <c r="I275" s="488">
        <f t="shared" si="12"/>
        <v>56230</v>
      </c>
      <c r="J275" s="488">
        <f t="shared" si="12"/>
        <v>254442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4" activePane="bottomLeft" state="frozen"/>
      <selection pane="bottomLeft" activeCell="G123" sqref="G12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2" t="s">
        <v>335</v>
      </c>
      <c r="B3" s="228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f>3749672</f>
        <v>3749672</v>
      </c>
      <c r="D5" s="407">
        <f>1055106</f>
        <v>1055106</v>
      </c>
      <c r="E5" s="407">
        <f>128715</f>
        <v>128715</v>
      </c>
      <c r="F5" s="407">
        <f>46712</f>
        <v>46712</v>
      </c>
      <c r="G5" s="407">
        <f>3709</f>
        <v>3709</v>
      </c>
      <c r="H5" s="407">
        <f>6751</f>
        <v>6751</v>
      </c>
      <c r="I5" s="431"/>
      <c r="J5" s="431"/>
      <c r="K5" s="409">
        <f>SUM(C5:J5)</f>
        <v>4990665</v>
      </c>
      <c r="L5" s="407">
        <v>5280771</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f>67395+387948+35166+85080+74123+92415+34191+13814+2533+27010+545143+211150+53376+9675+196525</f>
        <v>1835544</v>
      </c>
      <c r="D8" s="407">
        <f>6937+8553+44884+77077+9842+9428+8574+9428+10620+42970+63275+221964</f>
        <v>513552</v>
      </c>
      <c r="E8" s="407">
        <f>3678</f>
        <v>3678</v>
      </c>
      <c r="F8" s="407">
        <f>10159</f>
        <v>10159</v>
      </c>
      <c r="G8" s="407"/>
      <c r="H8" s="407">
        <f>130348</f>
        <v>130348</v>
      </c>
      <c r="I8" s="431"/>
      <c r="J8" s="431"/>
      <c r="K8" s="409">
        <f t="shared" si="0"/>
        <v>2493281</v>
      </c>
      <c r="L8" s="407">
        <v>2651738</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f>24144+145067</f>
        <v>169211</v>
      </c>
      <c r="D10" s="407">
        <f>64161+3438+41354</f>
        <v>108953</v>
      </c>
      <c r="E10" s="407">
        <f>20+20497</f>
        <v>20517</v>
      </c>
      <c r="F10" s="407">
        <f>1845+252102</f>
        <v>253947</v>
      </c>
      <c r="G10" s="407">
        <f>16490</f>
        <v>16490</v>
      </c>
      <c r="H10" s="407"/>
      <c r="I10" s="431"/>
      <c r="J10" s="431"/>
      <c r="K10" s="409">
        <f t="shared" si="0"/>
        <v>569118</v>
      </c>
      <c r="L10" s="407">
        <v>417747</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c r="D14" s="407"/>
      <c r="E14" s="407">
        <f>11259</f>
        <v>11259</v>
      </c>
      <c r="F14" s="407">
        <f>5479</f>
        <v>5479</v>
      </c>
      <c r="G14" s="407"/>
      <c r="H14" s="407"/>
      <c r="I14" s="431"/>
      <c r="J14" s="431"/>
      <c r="K14" s="409">
        <f t="shared" si="0"/>
        <v>16738</v>
      </c>
      <c r="L14" s="407">
        <v>21500</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f>20360</f>
        <v>20360</v>
      </c>
      <c r="D16" s="407"/>
      <c r="E16" s="407">
        <f>56</f>
        <v>56</v>
      </c>
      <c r="F16" s="407">
        <f>24</f>
        <v>24</v>
      </c>
      <c r="G16" s="407"/>
      <c r="H16" s="407"/>
      <c r="I16" s="431"/>
      <c r="J16" s="431"/>
      <c r="K16" s="409">
        <f t="shared" si="0"/>
        <v>20440</v>
      </c>
      <c r="L16" s="407">
        <v>51090</v>
      </c>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v>5000</v>
      </c>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v>5000</v>
      </c>
    </row>
    <row r="33" spans="1:14" ht="12.75" customHeight="1" thickBot="1" x14ac:dyDescent="0.25">
      <c r="A33" s="876" t="s">
        <v>1276</v>
      </c>
      <c r="B33" s="463" t="s">
        <v>650</v>
      </c>
      <c r="C33" s="410">
        <f>SUM(C5:C32)</f>
        <v>5774787</v>
      </c>
      <c r="D33" s="410">
        <f t="shared" ref="D33:L33" si="1">SUM(D5:D32)</f>
        <v>1677611</v>
      </c>
      <c r="E33" s="410">
        <f t="shared" si="1"/>
        <v>164225</v>
      </c>
      <c r="F33" s="410">
        <f t="shared" si="1"/>
        <v>316321</v>
      </c>
      <c r="G33" s="410">
        <f t="shared" si="1"/>
        <v>20199</v>
      </c>
      <c r="H33" s="410">
        <f t="shared" si="1"/>
        <v>137099</v>
      </c>
      <c r="I33" s="410">
        <f t="shared" si="1"/>
        <v>0</v>
      </c>
      <c r="J33" s="410">
        <f t="shared" si="1"/>
        <v>0</v>
      </c>
      <c r="K33" s="410">
        <f t="shared" si="1"/>
        <v>8090242</v>
      </c>
      <c r="L33" s="410">
        <f t="shared" si="1"/>
        <v>8432846</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f>58985</f>
        <v>58985</v>
      </c>
      <c r="D37" s="407">
        <f>6823+9428</f>
        <v>16251</v>
      </c>
      <c r="E37" s="407">
        <f>25076</f>
        <v>25076</v>
      </c>
      <c r="F37" s="407"/>
      <c r="G37" s="407"/>
      <c r="H37" s="407"/>
      <c r="I37" s="431"/>
      <c r="J37" s="431"/>
      <c r="K37" s="409">
        <f t="shared" si="2"/>
        <v>100312</v>
      </c>
      <c r="L37" s="407">
        <v>110067</v>
      </c>
    </row>
    <row r="38" spans="1:14" x14ac:dyDescent="0.2">
      <c r="A38" s="1753" t="s">
        <v>220</v>
      </c>
      <c r="B38" s="266">
        <v>2130</v>
      </c>
      <c r="C38" s="407">
        <f>72611</f>
        <v>72611</v>
      </c>
      <c r="D38" s="407">
        <f>8306+9428</f>
        <v>17734</v>
      </c>
      <c r="E38" s="407">
        <f>1536+2702+30000</f>
        <v>34238</v>
      </c>
      <c r="F38" s="407">
        <f>170+1787</f>
        <v>1957</v>
      </c>
      <c r="G38" s="407"/>
      <c r="H38" s="407">
        <f>18698</f>
        <v>18698</v>
      </c>
      <c r="I38" s="431"/>
      <c r="J38" s="431"/>
      <c r="K38" s="409">
        <f t="shared" si="2"/>
        <v>145238</v>
      </c>
      <c r="L38" s="407">
        <v>151734</v>
      </c>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c r="D40" s="407"/>
      <c r="E40" s="407"/>
      <c r="F40" s="407"/>
      <c r="G40" s="407"/>
      <c r="H40" s="407"/>
      <c r="I40" s="431"/>
      <c r="J40" s="431"/>
      <c r="K40" s="409">
        <f t="shared" si="2"/>
        <v>0</v>
      </c>
      <c r="L40" s="407"/>
    </row>
    <row r="41" spans="1:14" x14ac:dyDescent="0.2">
      <c r="A41" s="1753" t="s">
        <v>1883</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131596</v>
      </c>
      <c r="D42" s="410">
        <f t="shared" ref="D42:L42" si="3">SUM(D36:D41)</f>
        <v>33985</v>
      </c>
      <c r="E42" s="410">
        <f t="shared" si="3"/>
        <v>59314</v>
      </c>
      <c r="F42" s="410">
        <f t="shared" si="3"/>
        <v>1957</v>
      </c>
      <c r="G42" s="410">
        <f t="shared" si="3"/>
        <v>0</v>
      </c>
      <c r="H42" s="410">
        <f t="shared" si="3"/>
        <v>18698</v>
      </c>
      <c r="I42" s="410">
        <f t="shared" si="3"/>
        <v>0</v>
      </c>
      <c r="J42" s="410">
        <f t="shared" si="3"/>
        <v>0</v>
      </c>
      <c r="K42" s="410">
        <f t="shared" si="3"/>
        <v>245550</v>
      </c>
      <c r="L42" s="410">
        <f t="shared" si="3"/>
        <v>261801</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f>24067+638+6775+3698</f>
        <v>35178</v>
      </c>
      <c r="D44" s="413">
        <f>343+2593+869</f>
        <v>3805</v>
      </c>
      <c r="E44" s="413">
        <f>792+9236+108+3950</f>
        <v>14086</v>
      </c>
      <c r="F44" s="413">
        <f>104</f>
        <v>104</v>
      </c>
      <c r="G44" s="413">
        <f>85668</f>
        <v>85668</v>
      </c>
      <c r="H44" s="413"/>
      <c r="I44" s="431"/>
      <c r="J44" s="431"/>
      <c r="K44" s="415">
        <f>SUM(C44:J44)</f>
        <v>138841</v>
      </c>
      <c r="L44" s="413">
        <v>101446</v>
      </c>
    </row>
    <row r="45" spans="1:14" x14ac:dyDescent="0.2">
      <c r="A45" s="1753" t="s">
        <v>956</v>
      </c>
      <c r="B45" s="266">
        <v>2220</v>
      </c>
      <c r="C45" s="407">
        <f>73977+3183+141068</f>
        <v>218228</v>
      </c>
      <c r="D45" s="407">
        <f>5318+17105+692+24959</f>
        <v>48074</v>
      </c>
      <c r="E45" s="407">
        <f>839+47+359</f>
        <v>1245</v>
      </c>
      <c r="F45" s="407">
        <f>4896</f>
        <v>4896</v>
      </c>
      <c r="G45" s="407">
        <f>509+8214</f>
        <v>8723</v>
      </c>
      <c r="H45" s="407"/>
      <c r="I45" s="431"/>
      <c r="J45" s="431"/>
      <c r="K45" s="415">
        <f>SUM(C45:J45)</f>
        <v>281166</v>
      </c>
      <c r="L45" s="407">
        <v>266498</v>
      </c>
    </row>
    <row r="46" spans="1:14" x14ac:dyDescent="0.2">
      <c r="A46" s="1753" t="s">
        <v>957</v>
      </c>
      <c r="B46" s="266">
        <v>2230</v>
      </c>
      <c r="C46" s="407"/>
      <c r="D46" s="407"/>
      <c r="E46" s="407">
        <f>10400</f>
        <v>10400</v>
      </c>
      <c r="F46" s="407"/>
      <c r="G46" s="407"/>
      <c r="H46" s="407"/>
      <c r="I46" s="431"/>
      <c r="J46" s="431"/>
      <c r="K46" s="415">
        <f>SUM(C46:J46)</f>
        <v>10400</v>
      </c>
      <c r="L46" s="407">
        <v>12000</v>
      </c>
    </row>
    <row r="47" spans="1:14" ht="12.75" customHeight="1" thickBot="1" x14ac:dyDescent="0.25">
      <c r="A47" s="876" t="s">
        <v>641</v>
      </c>
      <c r="B47" s="463" t="s">
        <v>33</v>
      </c>
      <c r="C47" s="410">
        <f>SUM(C44:C46)</f>
        <v>253406</v>
      </c>
      <c r="D47" s="410">
        <f t="shared" ref="D47:K47" si="4">SUM(D44:D46)</f>
        <v>51879</v>
      </c>
      <c r="E47" s="410">
        <f t="shared" si="4"/>
        <v>25731</v>
      </c>
      <c r="F47" s="410">
        <f t="shared" si="4"/>
        <v>5000</v>
      </c>
      <c r="G47" s="410">
        <f t="shared" si="4"/>
        <v>94391</v>
      </c>
      <c r="H47" s="410">
        <f t="shared" si="4"/>
        <v>0</v>
      </c>
      <c r="I47" s="410">
        <f t="shared" si="4"/>
        <v>0</v>
      </c>
      <c r="J47" s="410">
        <f t="shared" si="4"/>
        <v>0</v>
      </c>
      <c r="K47" s="410">
        <f t="shared" si="4"/>
        <v>430407</v>
      </c>
      <c r="L47" s="410">
        <f>SUM(L44:L46)</f>
        <v>379944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c r="D49" s="413"/>
      <c r="E49" s="413">
        <f>32673</f>
        <v>32673</v>
      </c>
      <c r="F49" s="413">
        <f>2395</f>
        <v>2395</v>
      </c>
      <c r="G49" s="413"/>
      <c r="H49" s="413">
        <f>4303</f>
        <v>4303</v>
      </c>
      <c r="I49" s="431"/>
      <c r="J49" s="431"/>
      <c r="K49" s="415">
        <f>SUM(C49:J49)</f>
        <v>39371</v>
      </c>
      <c r="L49" s="413">
        <v>43000</v>
      </c>
    </row>
    <row r="50" spans="1:14" x14ac:dyDescent="0.2">
      <c r="A50" s="1753" t="s">
        <v>959</v>
      </c>
      <c r="B50" s="266">
        <v>2320</v>
      </c>
      <c r="C50" s="407">
        <f>155830</f>
        <v>155830</v>
      </c>
      <c r="D50" s="407">
        <f>13102+17099</f>
        <v>30201</v>
      </c>
      <c r="E50" s="407">
        <f>19906</f>
        <v>19906</v>
      </c>
      <c r="F50" s="407">
        <f>5364</f>
        <v>5364</v>
      </c>
      <c r="G50" s="407">
        <f>1126</f>
        <v>1126</v>
      </c>
      <c r="H50" s="407">
        <f>915</f>
        <v>915</v>
      </c>
      <c r="I50" s="431"/>
      <c r="J50" s="431"/>
      <c r="K50" s="415">
        <f>SUM(C50:J50)</f>
        <v>213342</v>
      </c>
      <c r="L50" s="407">
        <v>215761</v>
      </c>
    </row>
    <row r="51" spans="1:14" x14ac:dyDescent="0.2">
      <c r="A51" s="1753" t="s">
        <v>45</v>
      </c>
      <c r="B51" s="266">
        <v>2330</v>
      </c>
      <c r="C51" s="407">
        <f>5000</f>
        <v>5000</v>
      </c>
      <c r="D51" s="407">
        <f>2690</f>
        <v>2690</v>
      </c>
      <c r="E51" s="407">
        <f>300</f>
        <v>300</v>
      </c>
      <c r="F51" s="407"/>
      <c r="G51" s="407"/>
      <c r="H51" s="407"/>
      <c r="I51" s="431"/>
      <c r="J51" s="431"/>
      <c r="K51" s="415">
        <f>SUM(C51:J51)</f>
        <v>7990</v>
      </c>
      <c r="L51" s="407">
        <v>600</v>
      </c>
    </row>
    <row r="52" spans="1:14" ht="22.5" x14ac:dyDescent="0.2">
      <c r="A52" s="1754" t="s">
        <v>336</v>
      </c>
      <c r="B52" s="818" t="s">
        <v>424</v>
      </c>
      <c r="C52" s="682"/>
      <c r="D52" s="682"/>
      <c r="E52" s="682">
        <f>27612+10008+30890</f>
        <v>68510</v>
      </c>
      <c r="F52" s="682"/>
      <c r="G52" s="682"/>
      <c r="H52" s="682"/>
      <c r="I52" s="682"/>
      <c r="J52" s="682"/>
      <c r="K52" s="415">
        <f>SUM(C52:J52)</f>
        <v>68510</v>
      </c>
      <c r="L52" s="682">
        <v>68510</v>
      </c>
    </row>
    <row r="53" spans="1:14" ht="12.75" customHeight="1" thickBot="1" x14ac:dyDescent="0.25">
      <c r="A53" s="876" t="s">
        <v>813</v>
      </c>
      <c r="B53" s="463" t="s">
        <v>34</v>
      </c>
      <c r="C53" s="410">
        <f>SUM(C49:C52)</f>
        <v>160830</v>
      </c>
      <c r="D53" s="410">
        <f t="shared" ref="D53:L53" si="5">SUM(D49:D52)</f>
        <v>32891</v>
      </c>
      <c r="E53" s="410">
        <f t="shared" si="5"/>
        <v>121389</v>
      </c>
      <c r="F53" s="410">
        <f t="shared" si="5"/>
        <v>7759</v>
      </c>
      <c r="G53" s="410">
        <f t="shared" si="5"/>
        <v>1126</v>
      </c>
      <c r="H53" s="410">
        <f t="shared" si="5"/>
        <v>5218</v>
      </c>
      <c r="I53" s="410">
        <f t="shared" si="5"/>
        <v>0</v>
      </c>
      <c r="J53" s="410">
        <f t="shared" si="5"/>
        <v>0</v>
      </c>
      <c r="K53" s="410">
        <f t="shared" si="5"/>
        <v>329213</v>
      </c>
      <c r="L53" s="410">
        <f t="shared" si="5"/>
        <v>327871</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f>480069+219581</f>
        <v>699650</v>
      </c>
      <c r="D55" s="413">
        <f>55060+109379</f>
        <v>164439</v>
      </c>
      <c r="E55" s="413">
        <f>18112</f>
        <v>18112</v>
      </c>
      <c r="F55" s="413">
        <f>8498</f>
        <v>8498</v>
      </c>
      <c r="G55" s="413"/>
      <c r="H55" s="413"/>
      <c r="I55" s="431"/>
      <c r="J55" s="431"/>
      <c r="K55" s="415">
        <f>SUM(C55:J55)</f>
        <v>890699</v>
      </c>
      <c r="L55" s="413">
        <v>896000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699650</v>
      </c>
      <c r="D57" s="416">
        <f t="shared" ref="D57:K57" si="6">SUM(D55:D56)</f>
        <v>164439</v>
      </c>
      <c r="E57" s="416">
        <f t="shared" si="6"/>
        <v>18112</v>
      </c>
      <c r="F57" s="416">
        <f t="shared" si="6"/>
        <v>8498</v>
      </c>
      <c r="G57" s="416">
        <f t="shared" si="6"/>
        <v>0</v>
      </c>
      <c r="H57" s="416">
        <f t="shared" si="6"/>
        <v>0</v>
      </c>
      <c r="I57" s="416">
        <f t="shared" si="6"/>
        <v>0</v>
      </c>
      <c r="J57" s="416">
        <f t="shared" si="6"/>
        <v>0</v>
      </c>
      <c r="K57" s="416">
        <f t="shared" si="6"/>
        <v>890699</v>
      </c>
      <c r="L57" s="410">
        <f>SUM(L55:L56)</f>
        <v>896000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f>133887+6878</f>
        <v>140765</v>
      </c>
      <c r="D60" s="407">
        <f>15395+855</f>
        <v>16250</v>
      </c>
      <c r="E60" s="407">
        <f>8674</f>
        <v>8674</v>
      </c>
      <c r="F60" s="407">
        <f>1194</f>
        <v>1194</v>
      </c>
      <c r="G60" s="407"/>
      <c r="H60" s="407"/>
      <c r="I60" s="431"/>
      <c r="J60" s="431"/>
      <c r="K60" s="415">
        <f t="shared" si="7"/>
        <v>166883</v>
      </c>
      <c r="L60" s="407">
        <v>170668</v>
      </c>
      <c r="M60" s="14"/>
      <c r="N60" s="14"/>
    </row>
    <row r="61" spans="1:14" s="15" customFormat="1" x14ac:dyDescent="0.2">
      <c r="A61" s="1753" t="s">
        <v>219</v>
      </c>
      <c r="B61" s="266">
        <v>2540</v>
      </c>
      <c r="C61" s="407">
        <f>453033</f>
        <v>453033</v>
      </c>
      <c r="D61" s="407">
        <f>75560</f>
        <v>75560</v>
      </c>
      <c r="E61" s="407">
        <f>67943+51220</f>
        <v>119163</v>
      </c>
      <c r="F61" s="407">
        <f>51508+2115</f>
        <v>53623</v>
      </c>
      <c r="G61" s="407">
        <f>650</f>
        <v>650</v>
      </c>
      <c r="H61" s="407"/>
      <c r="I61" s="431"/>
      <c r="J61" s="431"/>
      <c r="K61" s="415">
        <f t="shared" si="7"/>
        <v>702029</v>
      </c>
      <c r="L61" s="407">
        <v>777500</v>
      </c>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f>359995</f>
        <v>359995</v>
      </c>
      <c r="D63" s="407">
        <f>1090+105825</f>
        <v>106915</v>
      </c>
      <c r="E63" s="407">
        <f>11697+6095</f>
        <v>17792</v>
      </c>
      <c r="F63" s="407">
        <f>248805+26092+3639+12661</f>
        <v>291197</v>
      </c>
      <c r="G63" s="407"/>
      <c r="H63" s="407"/>
      <c r="I63" s="431"/>
      <c r="J63" s="431"/>
      <c r="K63" s="415">
        <f t="shared" si="7"/>
        <v>775899</v>
      </c>
      <c r="L63" s="407">
        <v>825500</v>
      </c>
    </row>
    <row r="64" spans="1:14" s="14" customFormat="1" x14ac:dyDescent="0.2">
      <c r="A64" s="1760" t="s">
        <v>107</v>
      </c>
      <c r="B64" s="267">
        <v>2570</v>
      </c>
      <c r="C64" s="413">
        <f>5019</f>
        <v>5019</v>
      </c>
      <c r="D64" s="413">
        <f>855</f>
        <v>855</v>
      </c>
      <c r="E64" s="413"/>
      <c r="F64" s="413"/>
      <c r="G64" s="413"/>
      <c r="H64" s="413"/>
      <c r="I64" s="431"/>
      <c r="J64" s="431"/>
      <c r="K64" s="415">
        <f t="shared" si="7"/>
        <v>5874</v>
      </c>
      <c r="L64" s="413">
        <v>5874</v>
      </c>
    </row>
    <row r="65" spans="1:14" s="15" customFormat="1" ht="12.75" customHeight="1" thickBot="1" x14ac:dyDescent="0.25">
      <c r="A65" s="876" t="s">
        <v>815</v>
      </c>
      <c r="B65" s="463" t="s">
        <v>36</v>
      </c>
      <c r="C65" s="410">
        <f>SUM(C59:C64)</f>
        <v>958812</v>
      </c>
      <c r="D65" s="410">
        <f t="shared" ref="D65:L65" si="8">SUM(D59:D64)</f>
        <v>199580</v>
      </c>
      <c r="E65" s="410">
        <f t="shared" si="8"/>
        <v>145629</v>
      </c>
      <c r="F65" s="410">
        <f t="shared" si="8"/>
        <v>346014</v>
      </c>
      <c r="G65" s="410">
        <f t="shared" si="8"/>
        <v>650</v>
      </c>
      <c r="H65" s="410">
        <f t="shared" si="8"/>
        <v>0</v>
      </c>
      <c r="I65" s="410">
        <f t="shared" si="8"/>
        <v>0</v>
      </c>
      <c r="J65" s="410">
        <f t="shared" si="8"/>
        <v>0</v>
      </c>
      <c r="K65" s="410">
        <f t="shared" si="8"/>
        <v>1650685</v>
      </c>
      <c r="L65" s="410">
        <f t="shared" si="8"/>
        <v>1779542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f>9000</f>
        <v>9000</v>
      </c>
      <c r="D68" s="407">
        <f>4842</f>
        <v>4842</v>
      </c>
      <c r="E68" s="407"/>
      <c r="F68" s="407"/>
      <c r="G68" s="407"/>
      <c r="H68" s="407"/>
      <c r="I68" s="431"/>
      <c r="J68" s="431"/>
      <c r="K68" s="415">
        <f>SUM(C68:J68)</f>
        <v>13842</v>
      </c>
      <c r="L68" s="407">
        <v>0</v>
      </c>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9000</v>
      </c>
      <c r="D72" s="410">
        <f t="shared" ref="D72:K72" si="9">SUM(D67:D71)</f>
        <v>4842</v>
      </c>
      <c r="E72" s="410">
        <f t="shared" si="9"/>
        <v>0</v>
      </c>
      <c r="F72" s="410">
        <f t="shared" si="9"/>
        <v>0</v>
      </c>
      <c r="G72" s="410">
        <f t="shared" si="9"/>
        <v>0</v>
      </c>
      <c r="H72" s="410">
        <f t="shared" si="9"/>
        <v>0</v>
      </c>
      <c r="I72" s="410">
        <f t="shared" si="9"/>
        <v>0</v>
      </c>
      <c r="J72" s="410">
        <f t="shared" si="9"/>
        <v>0</v>
      </c>
      <c r="K72" s="410">
        <f t="shared" si="9"/>
        <v>13842</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2213294</v>
      </c>
      <c r="D74" s="420">
        <f t="shared" ref="D74:K74" si="10">SUM(D42,D47,D53,D57,D65,D72,D73)</f>
        <v>487616</v>
      </c>
      <c r="E74" s="420">
        <f t="shared" si="10"/>
        <v>370175</v>
      </c>
      <c r="F74" s="420">
        <f t="shared" si="10"/>
        <v>369228</v>
      </c>
      <c r="G74" s="420">
        <f t="shared" si="10"/>
        <v>96167</v>
      </c>
      <c r="H74" s="420">
        <f t="shared" si="10"/>
        <v>23916</v>
      </c>
      <c r="I74" s="420">
        <f t="shared" si="10"/>
        <v>0</v>
      </c>
      <c r="J74" s="420">
        <f t="shared" si="10"/>
        <v>0</v>
      </c>
      <c r="K74" s="420">
        <f t="shared" si="10"/>
        <v>3560396</v>
      </c>
      <c r="L74" s="420">
        <f>SUM(L42,L47,L53,L57,L65,L72,L73)</f>
        <v>3645158</v>
      </c>
    </row>
    <row r="75" spans="1:14" s="23" customFormat="1" ht="18" customHeight="1" thickTop="1" thickBot="1" x14ac:dyDescent="0.25">
      <c r="A75" s="1752" t="s">
        <v>50</v>
      </c>
      <c r="B75" s="1746" t="s">
        <v>655</v>
      </c>
      <c r="C75" s="418">
        <f>6061+34084</f>
        <v>40145</v>
      </c>
      <c r="D75" s="418">
        <f>693+7860</f>
        <v>8553</v>
      </c>
      <c r="E75" s="418">
        <f>8992+500</f>
        <v>9492</v>
      </c>
      <c r="F75" s="418">
        <f>35+3906</f>
        <v>3941</v>
      </c>
      <c r="G75" s="418"/>
      <c r="H75" s="418"/>
      <c r="I75" s="424"/>
      <c r="J75" s="424"/>
      <c r="K75" s="410">
        <f>SUM(C75:J75)</f>
        <v>62131</v>
      </c>
      <c r="L75" s="419">
        <v>83110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f>512357+16887+1890</f>
        <v>531134</v>
      </c>
      <c r="F79" s="408"/>
      <c r="G79" s="408"/>
      <c r="H79" s="407"/>
      <c r="I79" s="502"/>
      <c r="J79" s="502"/>
      <c r="K79" s="409">
        <f t="shared" si="11"/>
        <v>531134</v>
      </c>
      <c r="L79" s="407">
        <v>518689</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531134</v>
      </c>
      <c r="F84" s="408"/>
      <c r="G84" s="408"/>
      <c r="H84" s="410">
        <f>SUM(H78:H83)</f>
        <v>0</v>
      </c>
      <c r="I84" s="502"/>
      <c r="J84" s="502"/>
      <c r="K84" s="410">
        <f>SUM(K78:K83)</f>
        <v>531134</v>
      </c>
      <c r="L84" s="410">
        <f>SUM(L78:L83)</f>
        <v>518689</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531134</v>
      </c>
      <c r="F102" s="408"/>
      <c r="G102" s="408"/>
      <c r="H102" s="420">
        <f>SUM(H84,H92,H100,H101)</f>
        <v>0</v>
      </c>
      <c r="I102" s="502"/>
      <c r="J102" s="502"/>
      <c r="K102" s="420">
        <f>SUM(K84,K92,K100,K101)</f>
        <v>531134</v>
      </c>
      <c r="L102" s="420">
        <f>SUM(L84,L92,L100,L101)</f>
        <v>518689</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8028226</v>
      </c>
      <c r="D114" s="410">
        <f t="shared" ref="D114:K114" si="13">SUM(D33,D74,D75,D102,D112,D113)</f>
        <v>2173780</v>
      </c>
      <c r="E114" s="410">
        <f t="shared" si="13"/>
        <v>1075026</v>
      </c>
      <c r="F114" s="410">
        <f t="shared" si="13"/>
        <v>689490</v>
      </c>
      <c r="G114" s="410">
        <f t="shared" si="13"/>
        <v>116366</v>
      </c>
      <c r="H114" s="410">
        <f>SUM(H33,H74,H75,H102,H112,H113)</f>
        <v>161015</v>
      </c>
      <c r="I114" s="410">
        <f t="shared" si="13"/>
        <v>0</v>
      </c>
      <c r="J114" s="410">
        <f t="shared" si="13"/>
        <v>0</v>
      </c>
      <c r="K114" s="410">
        <f t="shared" si="13"/>
        <v>12243903</v>
      </c>
      <c r="L114" s="410">
        <f>SUM(L33,L74,L75,L102,L112,L113)</f>
        <v>12679803</v>
      </c>
    </row>
    <row r="115" spans="1:14" ht="23.25" thickTop="1" x14ac:dyDescent="0.2">
      <c r="A115" s="1765" t="s">
        <v>1155</v>
      </c>
      <c r="B115" s="881"/>
      <c r="C115" s="411"/>
      <c r="D115" s="411"/>
      <c r="E115" s="411"/>
      <c r="F115" s="411"/>
      <c r="G115" s="411"/>
      <c r="H115" s="411"/>
      <c r="I115" s="411"/>
      <c r="J115" s="411"/>
      <c r="K115" s="435">
        <f>'Revenues 9-14'!C275-'Expenditures 15-22'!K114</f>
        <v>359661</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f>60544</f>
        <v>60544</v>
      </c>
      <c r="H123" s="407"/>
      <c r="I123" s="431"/>
      <c r="J123" s="431"/>
      <c r="K123" s="410">
        <f>SUM(C123:J123)</f>
        <v>60544</v>
      </c>
      <c r="L123" s="407">
        <v>150000</v>
      </c>
    </row>
    <row r="124" spans="1:14" ht="14.25" thickTop="1" thickBot="1" x14ac:dyDescent="0.25">
      <c r="A124" s="1753" t="s">
        <v>219</v>
      </c>
      <c r="B124" s="266">
        <v>2540</v>
      </c>
      <c r="C124" s="407"/>
      <c r="D124" s="407"/>
      <c r="E124" s="407">
        <f>76723</f>
        <v>76723</v>
      </c>
      <c r="F124" s="407">
        <f>1374+48224+157794</f>
        <v>207392</v>
      </c>
      <c r="G124" s="407">
        <f>21264</f>
        <v>21264</v>
      </c>
      <c r="H124" s="407"/>
      <c r="I124" s="431"/>
      <c r="J124" s="431"/>
      <c r="K124" s="410">
        <f>SUM(C124:J124)</f>
        <v>305379</v>
      </c>
      <c r="L124" s="407">
        <v>545000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76723</v>
      </c>
      <c r="F127" s="410">
        <f t="shared" si="14"/>
        <v>207392</v>
      </c>
      <c r="G127" s="410">
        <f t="shared" si="14"/>
        <v>81808</v>
      </c>
      <c r="H127" s="410">
        <f t="shared" si="14"/>
        <v>0</v>
      </c>
      <c r="I127" s="410">
        <f t="shared" si="14"/>
        <v>0</v>
      </c>
      <c r="J127" s="410">
        <f t="shared" si="14"/>
        <v>0</v>
      </c>
      <c r="K127" s="410">
        <f t="shared" si="14"/>
        <v>365923</v>
      </c>
      <c r="L127" s="410">
        <f t="shared" si="14"/>
        <v>695000</v>
      </c>
    </row>
    <row r="128" spans="1:14" ht="12.75" customHeight="1" thickTop="1" x14ac:dyDescent="0.2">
      <c r="A128" s="873" t="s">
        <v>1134</v>
      </c>
      <c r="B128" s="1070" t="s">
        <v>654</v>
      </c>
      <c r="C128" s="1803"/>
      <c r="D128" s="1803"/>
      <c r="E128" s="1803">
        <f>55816</f>
        <v>55816</v>
      </c>
      <c r="F128" s="1803"/>
      <c r="G128" s="1803"/>
      <c r="H128" s="1803"/>
      <c r="I128" s="694"/>
      <c r="J128" s="694"/>
      <c r="K128" s="425">
        <f>SUM(C128:J128)</f>
        <v>55816</v>
      </c>
      <c r="L128" s="1803">
        <v>56493</v>
      </c>
    </row>
    <row r="129" spans="1:14" ht="12.75" customHeight="1" thickBot="1" x14ac:dyDescent="0.25">
      <c r="A129" s="1804" t="s">
        <v>952</v>
      </c>
      <c r="B129" s="1747" t="s">
        <v>649</v>
      </c>
      <c r="C129" s="420">
        <f>SUM(C120,C127,C128)</f>
        <v>0</v>
      </c>
      <c r="D129" s="420">
        <f t="shared" ref="D129:L129" si="15">SUM(D120,D127,D128)</f>
        <v>0</v>
      </c>
      <c r="E129" s="420">
        <f t="shared" si="15"/>
        <v>132539</v>
      </c>
      <c r="F129" s="420">
        <f t="shared" si="15"/>
        <v>207392</v>
      </c>
      <c r="G129" s="420">
        <f t="shared" si="15"/>
        <v>81808</v>
      </c>
      <c r="H129" s="420">
        <f t="shared" si="15"/>
        <v>0</v>
      </c>
      <c r="I129" s="420">
        <f t="shared" si="15"/>
        <v>0</v>
      </c>
      <c r="J129" s="420">
        <f t="shared" si="15"/>
        <v>0</v>
      </c>
      <c r="K129" s="420">
        <f t="shared" si="15"/>
        <v>421739</v>
      </c>
      <c r="L129" s="420">
        <f t="shared" si="15"/>
        <v>751493</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91" t="s">
        <v>705</v>
      </c>
      <c r="B150" s="2292"/>
      <c r="C150" s="410">
        <f>SUM(C129,C130,C138,C148,C149)</f>
        <v>0</v>
      </c>
      <c r="D150" s="410">
        <f t="shared" ref="D150:K150" si="16">SUM(D129,D130,D138,D148,D149)</f>
        <v>0</v>
      </c>
      <c r="E150" s="410">
        <f t="shared" si="16"/>
        <v>132539</v>
      </c>
      <c r="F150" s="410">
        <f t="shared" si="16"/>
        <v>207392</v>
      </c>
      <c r="G150" s="410">
        <f t="shared" si="16"/>
        <v>81808</v>
      </c>
      <c r="H150" s="410">
        <f t="shared" si="16"/>
        <v>0</v>
      </c>
      <c r="I150" s="410">
        <f t="shared" si="16"/>
        <v>0</v>
      </c>
      <c r="J150" s="410">
        <f t="shared" si="16"/>
        <v>0</v>
      </c>
      <c r="K150" s="410">
        <f t="shared" si="16"/>
        <v>421739</v>
      </c>
      <c r="L150" s="410">
        <f>SUM(L129,L130,L138,L148,L149)</f>
        <v>751493</v>
      </c>
    </row>
    <row r="151" spans="1:14" ht="12.75" customHeight="1" thickTop="1" x14ac:dyDescent="0.2">
      <c r="A151" s="2287" t="s">
        <v>1378</v>
      </c>
      <c r="B151" s="2288"/>
      <c r="C151" s="411"/>
      <c r="D151" s="411"/>
      <c r="E151" s="411"/>
      <c r="F151" s="411"/>
      <c r="G151" s="411"/>
      <c r="H151" s="411"/>
      <c r="I151" s="411"/>
      <c r="J151" s="408"/>
      <c r="K151" s="435">
        <f>'Revenues 9-14'!D275-'Expenditures 15-22'!K150</f>
        <v>441601</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39"/>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f>64771</f>
        <v>64771</v>
      </c>
      <c r="I163" s="408"/>
      <c r="J163" s="408"/>
      <c r="K163" s="409">
        <f>SUM(C163:H163)</f>
        <v>64771</v>
      </c>
      <c r="L163" s="1803">
        <v>64771</v>
      </c>
    </row>
    <row r="164" spans="1:14" ht="33.75" customHeight="1" x14ac:dyDescent="0.2">
      <c r="A164" s="1773" t="s">
        <v>290</v>
      </c>
      <c r="B164" s="531" t="s">
        <v>32</v>
      </c>
      <c r="C164" s="408"/>
      <c r="D164" s="408"/>
      <c r="E164" s="408"/>
      <c r="F164" s="408"/>
      <c r="G164" s="408"/>
      <c r="H164" s="1806">
        <f>135000</f>
        <v>135000</v>
      </c>
      <c r="I164" s="408"/>
      <c r="J164" s="408"/>
      <c r="K164" s="409">
        <f>SUM(C164:J164)</f>
        <v>135000</v>
      </c>
      <c r="L164" s="1806">
        <v>135000</v>
      </c>
    </row>
    <row r="165" spans="1:14" ht="13.5" customHeight="1" thickBot="1" x14ac:dyDescent="0.25">
      <c r="A165" s="1757" t="s">
        <v>865</v>
      </c>
      <c r="B165" s="532" t="s">
        <v>87</v>
      </c>
      <c r="C165" s="408"/>
      <c r="D165" s="408"/>
      <c r="E165" s="421"/>
      <c r="F165" s="408"/>
      <c r="G165" s="408"/>
      <c r="H165" s="1806">
        <f>265</f>
        <v>265</v>
      </c>
      <c r="I165" s="502"/>
      <c r="J165" s="408"/>
      <c r="K165" s="409">
        <f>SUM(C165:J165)</f>
        <v>265</v>
      </c>
      <c r="L165" s="1806">
        <v>2000</v>
      </c>
    </row>
    <row r="166" spans="1:14" ht="12.75" customHeight="1" thickTop="1" thickBot="1" x14ac:dyDescent="0.25">
      <c r="A166" s="876" t="s">
        <v>724</v>
      </c>
      <c r="B166" s="463" t="s">
        <v>571</v>
      </c>
      <c r="C166" s="408"/>
      <c r="D166" s="408"/>
      <c r="E166" s="423">
        <f>SUM(E162,E163,E164,E165)</f>
        <v>0</v>
      </c>
      <c r="F166" s="408"/>
      <c r="G166" s="408"/>
      <c r="H166" s="420">
        <f>SUM(H162,H163,H164,H165)</f>
        <v>200036</v>
      </c>
      <c r="I166" s="432"/>
      <c r="J166" s="408"/>
      <c r="K166" s="420">
        <f>SUM(K162,K163,K164,K165)</f>
        <v>200036</v>
      </c>
      <c r="L166" s="420">
        <f>SUM(L162,L163,L164,L165)</f>
        <v>201771</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200036</v>
      </c>
      <c r="I168" s="432"/>
      <c r="J168" s="408"/>
      <c r="K168" s="420">
        <f>SUM(K154,K166,K167)</f>
        <v>200036</v>
      </c>
      <c r="L168" s="420">
        <f>SUM(L154,L166,L167)</f>
        <v>201771</v>
      </c>
    </row>
    <row r="169" spans="1:14" ht="23.25" thickTop="1" x14ac:dyDescent="0.2">
      <c r="A169" s="1765" t="s">
        <v>1155</v>
      </c>
      <c r="B169" s="462"/>
      <c r="C169" s="408"/>
      <c r="D169" s="408"/>
      <c r="E169" s="408"/>
      <c r="F169" s="408"/>
      <c r="G169" s="408"/>
      <c r="H169" s="411"/>
      <c r="I169" s="408"/>
      <c r="J169" s="408"/>
      <c r="K169" s="435">
        <f>'Revenues 9-14'!E275-'Expenditures 15-22'!K168</f>
        <v>570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f>6000</f>
        <v>6000</v>
      </c>
      <c r="D176" s="407"/>
      <c r="E176" s="407">
        <f>659590+717</f>
        <v>660307</v>
      </c>
      <c r="F176" s="407"/>
      <c r="G176" s="407"/>
      <c r="H176" s="407"/>
      <c r="I176" s="431"/>
      <c r="J176" s="431"/>
      <c r="K176" s="409">
        <f>SUM(C176:J176)</f>
        <v>666307</v>
      </c>
      <c r="L176" s="407">
        <v>686000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6000</v>
      </c>
      <c r="D178" s="420">
        <f t="shared" ref="D178:J178" si="17">SUM(D174,D176,D177)</f>
        <v>0</v>
      </c>
      <c r="E178" s="420">
        <f t="shared" si="17"/>
        <v>660307</v>
      </c>
      <c r="F178" s="420">
        <f t="shared" si="17"/>
        <v>0</v>
      </c>
      <c r="G178" s="420">
        <f t="shared" si="17"/>
        <v>0</v>
      </c>
      <c r="H178" s="420">
        <f t="shared" si="17"/>
        <v>0</v>
      </c>
      <c r="I178" s="420">
        <f t="shared" si="17"/>
        <v>0</v>
      </c>
      <c r="J178" s="420">
        <f t="shared" si="17"/>
        <v>0</v>
      </c>
      <c r="K178" s="420">
        <f>SUM(K174,K176,K177)</f>
        <v>666307</v>
      </c>
      <c r="L178" s="420">
        <f>SUM(L174, L176:L177)</f>
        <v>686000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6000</v>
      </c>
      <c r="D204" s="410">
        <f>SUM(D178,D179)</f>
        <v>0</v>
      </c>
      <c r="E204" s="410">
        <f>SUM(E178,E179,E190)</f>
        <v>660307</v>
      </c>
      <c r="F204" s="410">
        <f>SUM(F178,F179)</f>
        <v>0</v>
      </c>
      <c r="G204" s="410">
        <f>SUM(G178,G179)</f>
        <v>0</v>
      </c>
      <c r="H204" s="410">
        <f>SUM(H178,H179,H190,H202,H203)</f>
        <v>0</v>
      </c>
      <c r="I204" s="410">
        <f>SUM(I178,I179)</f>
        <v>0</v>
      </c>
      <c r="J204" s="410">
        <f>SUM(J178,J179)</f>
        <v>0</v>
      </c>
      <c r="K204" s="409">
        <f>SUM(K178,K179,K190,K202,K203)</f>
        <v>666307</v>
      </c>
      <c r="L204" s="410">
        <f>SUM(L178,L179,L190,L202,L203)</f>
        <v>686000</v>
      </c>
    </row>
    <row r="205" spans="1:14" ht="23.25" thickTop="1" x14ac:dyDescent="0.2">
      <c r="A205" s="1765" t="s">
        <v>1155</v>
      </c>
      <c r="B205" s="462"/>
      <c r="C205" s="411"/>
      <c r="D205" s="411"/>
      <c r="E205" s="411"/>
      <c r="F205" s="411"/>
      <c r="G205" s="411"/>
      <c r="H205" s="411"/>
      <c r="I205" s="408"/>
      <c r="J205" s="408"/>
      <c r="K205" s="435">
        <f>'Revenues 9-14'!F275-'Expenditures 15-22'!K204</f>
        <v>-248639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f>4441+7724+47971+159+825</f>
        <v>61120</v>
      </c>
      <c r="E209" s="408"/>
      <c r="F209" s="408"/>
      <c r="G209" s="408"/>
      <c r="H209" s="408"/>
      <c r="I209" s="408"/>
      <c r="J209" s="408"/>
      <c r="K209" s="409">
        <f>D209</f>
        <v>61120</v>
      </c>
      <c r="L209" s="407">
        <v>63032</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f>959+4258+2670+4602+1052+4171+1678+317+3280+2577+1020+186+2066+1330+25743+6480+1212+23921+15792+4039+739+14085+7650</f>
        <v>129827</v>
      </c>
      <c r="E211" s="408"/>
      <c r="F211" s="408"/>
      <c r="G211" s="408"/>
      <c r="H211" s="408"/>
      <c r="I211" s="408"/>
      <c r="J211" s="408"/>
      <c r="K211" s="409">
        <f t="shared" si="19"/>
        <v>129827</v>
      </c>
      <c r="L211" s="407">
        <v>139219</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f>595+5568+353+2959+278+1415</f>
        <v>11168</v>
      </c>
      <c r="E213" s="408"/>
      <c r="F213" s="408"/>
      <c r="G213" s="408"/>
      <c r="H213" s="408"/>
      <c r="I213" s="408"/>
      <c r="J213" s="408"/>
      <c r="K213" s="409">
        <f t="shared" si="19"/>
        <v>11168</v>
      </c>
      <c r="L213" s="407">
        <v>16553</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c r="E217" s="408"/>
      <c r="F217" s="408"/>
      <c r="G217" s="408"/>
      <c r="H217" s="408"/>
      <c r="I217" s="408"/>
      <c r="J217" s="408"/>
      <c r="K217" s="409">
        <f t="shared" si="19"/>
        <v>0</v>
      </c>
      <c r="L217" s="407"/>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f>295</f>
        <v>295</v>
      </c>
      <c r="E219" s="408"/>
      <c r="F219" s="408"/>
      <c r="G219" s="408"/>
      <c r="H219" s="408"/>
      <c r="I219" s="408"/>
      <c r="J219" s="408"/>
      <c r="K219" s="409">
        <f t="shared" si="19"/>
        <v>295</v>
      </c>
      <c r="L219" s="407">
        <v>725</v>
      </c>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202410</v>
      </c>
      <c r="E223" s="408"/>
      <c r="F223" s="408"/>
      <c r="G223" s="408"/>
      <c r="H223" s="408"/>
      <c r="I223" s="408"/>
      <c r="J223" s="408"/>
      <c r="K223" s="410">
        <f>SUM(K209:K222)</f>
        <v>202410</v>
      </c>
      <c r="L223" s="410">
        <f>SUM(L209:L222)</f>
        <v>219529</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f>848</f>
        <v>848</v>
      </c>
      <c r="E227" s="408"/>
      <c r="F227" s="408"/>
      <c r="G227" s="408"/>
      <c r="H227" s="408"/>
      <c r="I227" s="408"/>
      <c r="J227" s="408"/>
      <c r="K227" s="409">
        <f t="shared" si="20"/>
        <v>848</v>
      </c>
      <c r="L227" s="407">
        <v>1000</v>
      </c>
    </row>
    <row r="228" spans="1:12" x14ac:dyDescent="0.2">
      <c r="A228" s="1753" t="s">
        <v>220</v>
      </c>
      <c r="B228" s="266">
        <v>2130</v>
      </c>
      <c r="C228" s="408"/>
      <c r="D228" s="407">
        <f>62+1041</f>
        <v>1103</v>
      </c>
      <c r="E228" s="408"/>
      <c r="F228" s="408"/>
      <c r="G228" s="408"/>
      <c r="H228" s="408"/>
      <c r="I228" s="408"/>
      <c r="J228" s="408"/>
      <c r="K228" s="409">
        <f t="shared" si="20"/>
        <v>1103</v>
      </c>
      <c r="L228" s="407">
        <v>1100</v>
      </c>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1951</v>
      </c>
      <c r="E232" s="408"/>
      <c r="F232" s="408"/>
      <c r="G232" s="408"/>
      <c r="H232" s="408"/>
      <c r="I232" s="408"/>
      <c r="J232" s="408"/>
      <c r="K232" s="410">
        <f>SUM(K226:K231)</f>
        <v>1951</v>
      </c>
      <c r="L232" s="410">
        <f>SUM(L226:L231)</f>
        <v>2100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f>1841+120+9+98+31</f>
        <v>2099</v>
      </c>
      <c r="E234" s="408"/>
      <c r="F234" s="408"/>
      <c r="G234" s="408"/>
      <c r="H234" s="408"/>
      <c r="I234" s="408"/>
      <c r="J234" s="408"/>
      <c r="K234" s="415">
        <f>D234</f>
        <v>2099</v>
      </c>
      <c r="L234" s="413">
        <v>3009</v>
      </c>
    </row>
    <row r="235" spans="1:12" x14ac:dyDescent="0.2">
      <c r="A235" s="1753" t="s">
        <v>956</v>
      </c>
      <c r="B235" s="266">
        <v>2220</v>
      </c>
      <c r="C235" s="408"/>
      <c r="D235" s="407">
        <f>3380+399+17196+2120+239+10523+660</f>
        <v>34517</v>
      </c>
      <c r="E235" s="408"/>
      <c r="F235" s="408"/>
      <c r="G235" s="408"/>
      <c r="H235" s="408"/>
      <c r="I235" s="408"/>
      <c r="J235" s="408"/>
      <c r="K235" s="415">
        <f>D235</f>
        <v>34517</v>
      </c>
      <c r="L235" s="407">
        <v>39089</v>
      </c>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36616</v>
      </c>
      <c r="E237" s="408"/>
      <c r="F237" s="408"/>
      <c r="G237" s="408"/>
      <c r="H237" s="408"/>
      <c r="I237" s="408"/>
      <c r="J237" s="408"/>
      <c r="K237" s="410">
        <f>SUM(K234:K236)</f>
        <v>36616</v>
      </c>
      <c r="L237" s="410">
        <f>SUM(L234:L236)</f>
        <v>42098</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f>5052+3167+1657</f>
        <v>9876</v>
      </c>
      <c r="E240" s="408"/>
      <c r="F240" s="408"/>
      <c r="G240" s="408"/>
      <c r="H240" s="408"/>
      <c r="I240" s="408"/>
      <c r="J240" s="408"/>
      <c r="K240" s="415">
        <f t="shared" ref="K240:K250" si="21">D240</f>
        <v>9876</v>
      </c>
      <c r="L240" s="407">
        <v>10550</v>
      </c>
    </row>
    <row r="241" spans="1:12" x14ac:dyDescent="0.2">
      <c r="A241" s="1753" t="s">
        <v>960</v>
      </c>
      <c r="B241" s="266">
        <v>2330</v>
      </c>
      <c r="C241" s="408"/>
      <c r="D241" s="407">
        <f>72</f>
        <v>72</v>
      </c>
      <c r="E241" s="408"/>
      <c r="F241" s="408"/>
      <c r="G241" s="408"/>
      <c r="H241" s="408"/>
      <c r="I241" s="408"/>
      <c r="J241" s="408"/>
      <c r="K241" s="415">
        <f t="shared" si="21"/>
        <v>72</v>
      </c>
      <c r="L241" s="407">
        <v>0</v>
      </c>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f>1720+1068</f>
        <v>2788</v>
      </c>
      <c r="E248" s="408"/>
      <c r="F248" s="408"/>
      <c r="G248" s="408"/>
      <c r="H248" s="408"/>
      <c r="I248" s="408"/>
      <c r="J248" s="408"/>
      <c r="K248" s="415">
        <f t="shared" si="21"/>
        <v>2788</v>
      </c>
      <c r="L248" s="407">
        <v>3450</v>
      </c>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12736</v>
      </c>
      <c r="E251" s="408"/>
      <c r="F251" s="408"/>
      <c r="G251" s="408"/>
      <c r="H251" s="408"/>
      <c r="I251" s="408"/>
      <c r="J251" s="408"/>
      <c r="K251" s="410">
        <f>SUM(K239:K250)</f>
        <v>12736</v>
      </c>
      <c r="L251" s="410">
        <f>SUM(L239:L250)</f>
        <v>14000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f>26389+16531+6817</f>
        <v>49737</v>
      </c>
      <c r="E253" s="408"/>
      <c r="F253" s="408"/>
      <c r="G253" s="408"/>
      <c r="H253" s="408"/>
      <c r="I253" s="408"/>
      <c r="J253" s="408"/>
      <c r="K253" s="415">
        <f>D253</f>
        <v>49737</v>
      </c>
      <c r="L253" s="413">
        <v>51500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49737</v>
      </c>
      <c r="E255" s="408"/>
      <c r="F255" s="408"/>
      <c r="G255" s="408"/>
      <c r="H255" s="408"/>
      <c r="I255" s="408"/>
      <c r="J255" s="408"/>
      <c r="K255" s="410">
        <f>SUM(K253:K254)</f>
        <v>49737</v>
      </c>
      <c r="L255" s="410">
        <f>SUM(L253:L254)</f>
        <v>51500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f>15379+839+9645+478</f>
        <v>26341</v>
      </c>
      <c r="E258" s="408"/>
      <c r="F258" s="408"/>
      <c r="G258" s="408"/>
      <c r="H258" s="408"/>
      <c r="I258" s="408"/>
      <c r="J258" s="408"/>
      <c r="K258" s="415">
        <f t="shared" ref="K258:K263" si="22">D258</f>
        <v>26341</v>
      </c>
      <c r="L258" s="407">
        <v>27875</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f>54902+33974</f>
        <v>88876</v>
      </c>
      <c r="E260" s="408"/>
      <c r="F260" s="408"/>
      <c r="G260" s="408"/>
      <c r="H260" s="408"/>
      <c r="I260" s="408"/>
      <c r="J260" s="408"/>
      <c r="K260" s="415">
        <f t="shared" si="22"/>
        <v>88876</v>
      </c>
      <c r="L260" s="407">
        <v>97500</v>
      </c>
    </row>
    <row r="261" spans="1:12" x14ac:dyDescent="0.2">
      <c r="A261" s="1753" t="s">
        <v>1107</v>
      </c>
      <c r="B261" s="266">
        <v>2550</v>
      </c>
      <c r="C261" s="408"/>
      <c r="D261" s="407">
        <f>712+456</f>
        <v>1168</v>
      </c>
      <c r="E261" s="408"/>
      <c r="F261" s="408"/>
      <c r="G261" s="408"/>
      <c r="H261" s="408"/>
      <c r="I261" s="408"/>
      <c r="J261" s="408"/>
      <c r="K261" s="415">
        <f t="shared" si="22"/>
        <v>1168</v>
      </c>
      <c r="L261" s="407">
        <v>1210</v>
      </c>
    </row>
    <row r="262" spans="1:12" x14ac:dyDescent="0.2">
      <c r="A262" s="1753" t="s">
        <v>106</v>
      </c>
      <c r="B262" s="266">
        <v>2560</v>
      </c>
      <c r="C262" s="408"/>
      <c r="D262" s="407">
        <f>38272+25622+132</f>
        <v>64026</v>
      </c>
      <c r="E262" s="408"/>
      <c r="F262" s="408"/>
      <c r="G262" s="408"/>
      <c r="H262" s="408"/>
      <c r="I262" s="408"/>
      <c r="J262" s="408"/>
      <c r="K262" s="415">
        <f t="shared" si="22"/>
        <v>64026</v>
      </c>
      <c r="L262" s="407">
        <v>67200</v>
      </c>
    </row>
    <row r="263" spans="1:12" x14ac:dyDescent="0.2">
      <c r="A263" s="1753" t="s">
        <v>107</v>
      </c>
      <c r="B263" s="266">
        <v>2570</v>
      </c>
      <c r="C263" s="408"/>
      <c r="D263" s="407">
        <f>612+381</f>
        <v>993</v>
      </c>
      <c r="E263" s="408"/>
      <c r="F263" s="408"/>
      <c r="G263" s="408"/>
      <c r="H263" s="408"/>
      <c r="I263" s="408"/>
      <c r="J263" s="408"/>
      <c r="K263" s="415">
        <f t="shared" si="22"/>
        <v>993</v>
      </c>
      <c r="L263" s="407">
        <v>1010</v>
      </c>
    </row>
    <row r="264" spans="1:12" ht="12.75" customHeight="1" thickBot="1" x14ac:dyDescent="0.25">
      <c r="A264" s="876" t="s">
        <v>815</v>
      </c>
      <c r="B264" s="460" t="s">
        <v>36</v>
      </c>
      <c r="C264" s="408"/>
      <c r="D264" s="410">
        <f>SUM(D257:D263)</f>
        <v>181404</v>
      </c>
      <c r="E264" s="408"/>
      <c r="F264" s="408"/>
      <c r="G264" s="408"/>
      <c r="H264" s="408"/>
      <c r="I264" s="408"/>
      <c r="J264" s="408"/>
      <c r="K264" s="410">
        <f>SUM(K257:K263)</f>
        <v>181404</v>
      </c>
      <c r="L264" s="410">
        <f>SUM(L257:L263)</f>
        <v>194795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f>130</f>
        <v>130</v>
      </c>
      <c r="E267" s="408"/>
      <c r="F267" s="408"/>
      <c r="G267" s="408"/>
      <c r="H267" s="408"/>
      <c r="I267" s="408"/>
      <c r="J267" s="408"/>
      <c r="K267" s="415">
        <f>D267</f>
        <v>130</v>
      </c>
      <c r="L267" s="407">
        <v>0</v>
      </c>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130</v>
      </c>
      <c r="E271" s="408"/>
      <c r="F271" s="408"/>
      <c r="G271" s="408"/>
      <c r="H271" s="408"/>
      <c r="I271" s="408"/>
      <c r="J271" s="408"/>
      <c r="K271" s="410">
        <f>SUM(K266:K270)</f>
        <v>130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282574</v>
      </c>
      <c r="E273" s="408"/>
      <c r="F273" s="408"/>
      <c r="G273" s="408"/>
      <c r="H273" s="408"/>
      <c r="I273" s="408"/>
      <c r="J273" s="408"/>
      <c r="K273" s="420">
        <f>SUM(K232,K237,K251,K255,K264,K271,K272)</f>
        <v>282574</v>
      </c>
      <c r="L273" s="420">
        <f>SUM(L232,L237,L251,L255,L264,L271,L272)</f>
        <v>304493</v>
      </c>
    </row>
    <row r="274" spans="1:12" ht="18" customHeight="1" thickTop="1" thickBot="1" x14ac:dyDescent="0.25">
      <c r="A274" s="1781" t="s">
        <v>1021</v>
      </c>
      <c r="B274" s="263">
        <v>3000</v>
      </c>
      <c r="C274" s="408"/>
      <c r="D274" s="419">
        <f>759+4138+452+2549</f>
        <v>7898</v>
      </c>
      <c r="E274" s="408"/>
      <c r="F274" s="408"/>
      <c r="G274" s="408"/>
      <c r="H274" s="408"/>
      <c r="I274" s="408"/>
      <c r="J274" s="408"/>
      <c r="K274" s="423">
        <f>D274</f>
        <v>7898</v>
      </c>
      <c r="L274" s="419">
        <v>7912</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91" t="s">
        <v>584</v>
      </c>
      <c r="B288" s="2293"/>
      <c r="C288" s="408"/>
      <c r="D288" s="410">
        <f>SUM(D223,D273,D274,D278)</f>
        <v>492882</v>
      </c>
      <c r="E288" s="408"/>
      <c r="F288" s="408"/>
      <c r="G288" s="408"/>
      <c r="H288" s="410">
        <f>H286</f>
        <v>0</v>
      </c>
      <c r="I288" s="408"/>
      <c r="J288" s="408"/>
      <c r="K288" s="410">
        <f>SUM(K223,K273,K274,K278,K286,K287)</f>
        <v>492882</v>
      </c>
      <c r="L288" s="410">
        <f>SUM(L223,L273,L274,L278,L286,L287)</f>
        <v>531934</v>
      </c>
    </row>
    <row r="289" spans="1:14" ht="23.25" thickTop="1" x14ac:dyDescent="0.2">
      <c r="A289" s="890" t="s">
        <v>1155</v>
      </c>
      <c r="B289" s="891"/>
      <c r="C289" s="408"/>
      <c r="D289" s="411"/>
      <c r="E289" s="408"/>
      <c r="F289" s="408"/>
      <c r="G289" s="408"/>
      <c r="H289" s="436"/>
      <c r="I289" s="408"/>
      <c r="J289" s="408"/>
      <c r="K289" s="435">
        <f>'Revenues 9-14'!G275-'Expenditures 15-22'!K288</f>
        <v>37713</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c r="H294" s="407"/>
      <c r="I294" s="431"/>
      <c r="J294" s="431"/>
      <c r="K294" s="409">
        <f>SUM(C294:J294)</f>
        <v>0</v>
      </c>
      <c r="L294" s="431"/>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9" t="s">
        <v>314</v>
      </c>
      <c r="B305" s="2290"/>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5" t="s">
        <v>1155</v>
      </c>
      <c r="B306" s="2286"/>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f>75000</f>
        <v>75000</v>
      </c>
      <c r="F313" s="431"/>
      <c r="G313" s="431"/>
      <c r="H313" s="431"/>
      <c r="I313" s="431"/>
      <c r="J313" s="431"/>
      <c r="K313" s="1050">
        <f t="shared" ref="K313:K320" si="24">SUM(C313:J313)</f>
        <v>75000</v>
      </c>
      <c r="L313" s="431">
        <v>175000</v>
      </c>
      <c r="M313" s="898"/>
      <c r="N313" s="898"/>
    </row>
    <row r="314" spans="1:14" s="18" customFormat="1" x14ac:dyDescent="0.2">
      <c r="A314" s="880" t="s">
        <v>339</v>
      </c>
      <c r="B314" s="524" t="s">
        <v>320</v>
      </c>
      <c r="C314" s="431"/>
      <c r="D314" s="431"/>
      <c r="E314" s="431">
        <f>23593</f>
        <v>23593</v>
      </c>
      <c r="F314" s="431"/>
      <c r="G314" s="431"/>
      <c r="H314" s="431"/>
      <c r="I314" s="431"/>
      <c r="J314" s="431"/>
      <c r="K314" s="1050">
        <f t="shared" si="24"/>
        <v>23593</v>
      </c>
      <c r="L314" s="431">
        <v>40000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v>10008</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f>14117</f>
        <v>14117</v>
      </c>
      <c r="D318" s="431"/>
      <c r="E318" s="431">
        <f>21176+6840</f>
        <v>28016</v>
      </c>
      <c r="F318" s="431"/>
      <c r="G318" s="431"/>
      <c r="H318" s="431"/>
      <c r="I318" s="431"/>
      <c r="J318" s="431"/>
      <c r="K318" s="1050">
        <f t="shared" si="24"/>
        <v>42133</v>
      </c>
      <c r="L318" s="431">
        <v>46426</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f>7184</f>
        <v>7184</v>
      </c>
      <c r="F320" s="431"/>
      <c r="G320" s="431"/>
      <c r="H320" s="431"/>
      <c r="I320" s="431"/>
      <c r="J320" s="431"/>
      <c r="K320" s="1050">
        <f t="shared" si="24"/>
        <v>7184</v>
      </c>
      <c r="L320" s="431">
        <v>15000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v>31000</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v>2500</v>
      </c>
      <c r="M322" s="898"/>
      <c r="N322" s="898"/>
    </row>
    <row r="323" spans="1:14" s="18" customFormat="1" ht="12.75" customHeight="1" thickBot="1" x14ac:dyDescent="0.25">
      <c r="A323" s="1789" t="s">
        <v>813</v>
      </c>
      <c r="B323" s="527" t="s">
        <v>649</v>
      </c>
      <c r="C323" s="1051">
        <f>SUM(C312:C322)</f>
        <v>14117</v>
      </c>
      <c r="D323" s="1051">
        <f t="shared" ref="D323:J323" si="25">SUM(D312:D322)</f>
        <v>0</v>
      </c>
      <c r="E323" s="1051">
        <f t="shared" si="25"/>
        <v>133793</v>
      </c>
      <c r="F323" s="1051">
        <f t="shared" si="25"/>
        <v>0</v>
      </c>
      <c r="G323" s="1051">
        <f t="shared" si="25"/>
        <v>0</v>
      </c>
      <c r="H323" s="1051">
        <f t="shared" si="25"/>
        <v>0</v>
      </c>
      <c r="I323" s="1051">
        <f t="shared" si="25"/>
        <v>0</v>
      </c>
      <c r="J323" s="1051">
        <f t="shared" si="25"/>
        <v>0</v>
      </c>
      <c r="K323" s="1051">
        <f>SUM(K312:K322)</f>
        <v>147910</v>
      </c>
      <c r="L323" s="1051">
        <f>SUM(L312:L322)</f>
        <v>319934</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14117</v>
      </c>
      <c r="D331" s="1051">
        <f t="shared" ref="D331:J331" si="26">SUM(D323)</f>
        <v>0</v>
      </c>
      <c r="E331" s="1051">
        <f t="shared" si="26"/>
        <v>133793</v>
      </c>
      <c r="F331" s="1051">
        <f t="shared" si="26"/>
        <v>0</v>
      </c>
      <c r="G331" s="1051">
        <f t="shared" si="26"/>
        <v>0</v>
      </c>
      <c r="H331" s="1051">
        <f>SUM(H323,H329)</f>
        <v>0</v>
      </c>
      <c r="I331" s="1051">
        <f t="shared" si="26"/>
        <v>0</v>
      </c>
      <c r="J331" s="1051">
        <f t="shared" si="26"/>
        <v>0</v>
      </c>
      <c r="K331" s="1051">
        <f>SUM(K323,K329)</f>
        <v>147910</v>
      </c>
      <c r="L331" s="420">
        <f>SUM(L323,L329,L330)</f>
        <v>319934</v>
      </c>
    </row>
    <row r="332" spans="1:14" ht="12.75" customHeight="1" thickTop="1" x14ac:dyDescent="0.2">
      <c r="A332" s="2287" t="s">
        <v>1155</v>
      </c>
      <c r="B332" s="2288"/>
      <c r="C332" s="408"/>
      <c r="D332" s="408"/>
      <c r="E332" s="408"/>
      <c r="F332" s="408"/>
      <c r="G332" s="408"/>
      <c r="H332" s="408"/>
      <c r="I332" s="408"/>
      <c r="J332" s="408"/>
      <c r="K332" s="1054">
        <f>'Revenues 9-14'!J275-'Expenditures 15-22'!K331</f>
        <v>106532</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3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1872</v>
      </c>
      <c r="B2" s="826" t="s">
        <v>1985</v>
      </c>
      <c r="C2" s="1073" t="s">
        <v>1986</v>
      </c>
      <c r="D2" s="1073" t="s">
        <v>1987</v>
      </c>
      <c r="E2" s="1073" t="s">
        <v>1988</v>
      </c>
      <c r="F2" s="1073" t="s">
        <v>1989</v>
      </c>
    </row>
    <row r="3" spans="1:6" ht="12" customHeight="1" x14ac:dyDescent="0.2">
      <c r="A3" s="2320"/>
      <c r="B3" s="542"/>
      <c r="C3" s="824"/>
      <c r="D3" s="825" t="s">
        <v>292</v>
      </c>
      <c r="E3" s="824"/>
      <c r="F3" s="825" t="s">
        <v>293</v>
      </c>
    </row>
    <row r="4" spans="1:6" ht="13.7" customHeight="1" x14ac:dyDescent="0.2">
      <c r="A4" s="540" t="s">
        <v>1350</v>
      </c>
      <c r="B4" s="555">
        <f>'Revenues 9-14'!C5</f>
        <v>1810044</v>
      </c>
      <c r="C4" s="507"/>
      <c r="D4" s="556">
        <f>B4-C4</f>
        <v>1810044</v>
      </c>
      <c r="E4" s="507">
        <v>1865523</v>
      </c>
      <c r="F4" s="556">
        <f>E4-C4</f>
        <v>1865523</v>
      </c>
    </row>
    <row r="5" spans="1:6" ht="13.7" customHeight="1" x14ac:dyDescent="0.2">
      <c r="A5" s="540" t="s">
        <v>1016</v>
      </c>
      <c r="B5" s="555">
        <f>'Revenues 9-14'!D5</f>
        <v>334895</v>
      </c>
      <c r="C5" s="507"/>
      <c r="D5" s="556">
        <f t="shared" ref="D5:D18" si="0">B5-C5</f>
        <v>334895</v>
      </c>
      <c r="E5" s="507">
        <v>287894</v>
      </c>
      <c r="F5" s="556">
        <f>E5-C5</f>
        <v>287894</v>
      </c>
    </row>
    <row r="6" spans="1:6" ht="13.7" customHeight="1" x14ac:dyDescent="0.2">
      <c r="A6" s="540" t="s">
        <v>472</v>
      </c>
      <c r="B6" s="555">
        <f>'Revenues 9-14'!E5</f>
        <v>199129</v>
      </c>
      <c r="C6" s="507"/>
      <c r="D6" s="556">
        <f t="shared" si="0"/>
        <v>199129</v>
      </c>
      <c r="E6" s="507">
        <v>208600</v>
      </c>
      <c r="F6" s="556">
        <f t="shared" ref="F6:F18" si="1">E6-C6</f>
        <v>208600</v>
      </c>
    </row>
    <row r="7" spans="1:6" ht="13.7" customHeight="1" x14ac:dyDescent="0.2">
      <c r="A7" s="540" t="s">
        <v>161</v>
      </c>
      <c r="B7" s="555">
        <f>'Revenues 9-14'!F5</f>
        <v>133959</v>
      </c>
      <c r="C7" s="507"/>
      <c r="D7" s="556">
        <f t="shared" si="0"/>
        <v>133959</v>
      </c>
      <c r="E7" s="507">
        <v>138192</v>
      </c>
      <c r="F7" s="556">
        <f t="shared" si="1"/>
        <v>138192</v>
      </c>
    </row>
    <row r="8" spans="1:6" ht="13.7" customHeight="1" x14ac:dyDescent="0.2">
      <c r="A8" s="540" t="s">
        <v>1380</v>
      </c>
      <c r="B8" s="555">
        <f>'Revenues 9-14'!G5</f>
        <v>226477</v>
      </c>
      <c r="C8" s="507"/>
      <c r="D8" s="556">
        <f t="shared" si="0"/>
        <v>226477</v>
      </c>
      <c r="E8" s="507">
        <v>233634</v>
      </c>
      <c r="F8" s="556">
        <f t="shared" si="1"/>
        <v>233634</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55816</v>
      </c>
      <c r="C10" s="507"/>
      <c r="D10" s="556">
        <f t="shared" si="0"/>
        <v>55816</v>
      </c>
      <c r="E10" s="507">
        <v>57586</v>
      </c>
      <c r="F10" s="556">
        <f t="shared" si="1"/>
        <v>57586</v>
      </c>
    </row>
    <row r="11" spans="1:6" x14ac:dyDescent="0.2">
      <c r="A11" s="540" t="s">
        <v>470</v>
      </c>
      <c r="B11" s="555">
        <f>'Revenues 9-14'!J5</f>
        <v>251505</v>
      </c>
      <c r="C11" s="507"/>
      <c r="D11" s="556">
        <f t="shared" si="0"/>
        <v>251505</v>
      </c>
      <c r="E11" s="507">
        <v>259453</v>
      </c>
      <c r="F11" s="556">
        <f t="shared" si="1"/>
        <v>259453</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v>57586</v>
      </c>
      <c r="F13" s="556">
        <f t="shared" si="1"/>
        <v>57586</v>
      </c>
    </row>
    <row r="14" spans="1:6" ht="13.7" customHeight="1" x14ac:dyDescent="0.2">
      <c r="A14" s="540" t="s">
        <v>471</v>
      </c>
      <c r="B14" s="555">
        <f>SUM('Revenues 9-14'!C7:D7,'Revenues 9-14'!F7:H7)</f>
        <v>22326</v>
      </c>
      <c r="C14" s="507"/>
      <c r="D14" s="556">
        <f t="shared" si="0"/>
        <v>22326</v>
      </c>
      <c r="E14" s="507">
        <v>23032</v>
      </c>
      <c r="F14" s="556">
        <f t="shared" si="1"/>
        <v>23032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147655</v>
      </c>
      <c r="C16" s="507"/>
      <c r="D16" s="556">
        <f t="shared" si="0"/>
        <v>147655</v>
      </c>
      <c r="E16" s="507">
        <v>147630</v>
      </c>
      <c r="F16" s="556">
        <f t="shared" si="1"/>
        <v>147630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3181806</v>
      </c>
      <c r="C19" s="557">
        <f>SUM(C4:C18)</f>
        <v>0</v>
      </c>
      <c r="D19" s="557">
        <f>SUM(D4:D18)</f>
        <v>3181806</v>
      </c>
      <c r="E19" s="557">
        <f>SUM(E4:E18)</f>
        <v>3279130</v>
      </c>
      <c r="F19" s="557">
        <f>SUM(F4:F18)</f>
        <v>3279130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62" sqref="A6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8"/>
    </row>
    <row r="2" spans="1:7" ht="33.75" customHeight="1" x14ac:dyDescent="0.2">
      <c r="A2" s="2334" t="s">
        <v>1874</v>
      </c>
      <c r="B2" s="2335"/>
      <c r="C2" s="1569" t="s">
        <v>1990</v>
      </c>
      <c r="D2" s="1569" t="s">
        <v>1991</v>
      </c>
      <c r="E2" s="1569" t="s">
        <v>1992</v>
      </c>
      <c r="F2" s="1569" t="s">
        <v>1993</v>
      </c>
    </row>
    <row r="3" spans="1:7" ht="23.25" customHeight="1" x14ac:dyDescent="0.2">
      <c r="A3" s="2340" t="s">
        <v>1304</v>
      </c>
      <c r="B3" s="2341"/>
      <c r="C3" s="2327"/>
      <c r="D3" s="2328"/>
      <c r="E3" s="2328"/>
      <c r="F3" s="2329"/>
    </row>
    <row r="4" spans="1:7" ht="12.75" customHeight="1" thickBot="1" x14ac:dyDescent="0.25">
      <c r="A4" s="2323" t="s">
        <v>715</v>
      </c>
      <c r="B4" s="2336"/>
      <c r="C4" s="916"/>
      <c r="D4" s="916"/>
      <c r="E4" s="916"/>
      <c r="F4" s="1544">
        <f>SUM(C4+D4)-E4</f>
        <v>0</v>
      </c>
    </row>
    <row r="5" spans="1:7" ht="13.5" thickTop="1" x14ac:dyDescent="0.2">
      <c r="A5" s="2337" t="s">
        <v>1300</v>
      </c>
      <c r="B5" s="2322"/>
      <c r="C5" s="2330"/>
      <c r="D5" s="2331"/>
      <c r="E5" s="2331"/>
      <c r="F5" s="2332"/>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8" t="s">
        <v>716</v>
      </c>
      <c r="B15" s="2339"/>
      <c r="C15" s="1544">
        <f>SUM(C6:C14)</f>
        <v>0</v>
      </c>
      <c r="D15" s="1544">
        <f>SUM(D6:D14)</f>
        <v>0</v>
      </c>
      <c r="E15" s="1544">
        <f>SUM(E6:E14)</f>
        <v>0</v>
      </c>
      <c r="F15" s="1544">
        <f>SUM(F6:F14)</f>
        <v>0</v>
      </c>
      <c r="G15" s="676"/>
    </row>
    <row r="16" spans="1:7" s="55" customFormat="1" ht="13.5" thickTop="1" x14ac:dyDescent="0.2">
      <c r="A16" s="2333" t="s">
        <v>1301</v>
      </c>
      <c r="B16" s="2322"/>
      <c r="C16" s="2330"/>
      <c r="D16" s="2331"/>
      <c r="E16" s="2331"/>
      <c r="F16" s="2332"/>
    </row>
    <row r="17" spans="1:11" ht="12.75" customHeight="1" thickBot="1" x14ac:dyDescent="0.25">
      <c r="A17" s="2348" t="s">
        <v>67</v>
      </c>
      <c r="B17" s="2349"/>
      <c r="C17" s="1545"/>
      <c r="D17" s="507"/>
      <c r="E17" s="1545"/>
      <c r="F17" s="1544">
        <f>SUM(C17+D17)-E17</f>
        <v>0</v>
      </c>
    </row>
    <row r="18" spans="1:11" ht="12.75" customHeight="1" thickTop="1" thickBot="1" x14ac:dyDescent="0.25">
      <c r="A18" s="2348" t="s">
        <v>7</v>
      </c>
      <c r="B18" s="2349"/>
      <c r="C18" s="1545"/>
      <c r="D18" s="507"/>
      <c r="E18" s="1545"/>
      <c r="F18" s="1544">
        <f>SUM(C18+D18)-E18</f>
        <v>0</v>
      </c>
    </row>
    <row r="19" spans="1:11" ht="12.75" customHeight="1" thickTop="1" thickBot="1" x14ac:dyDescent="0.25">
      <c r="A19" s="2348" t="s">
        <v>447</v>
      </c>
      <c r="B19" s="2349"/>
      <c r="C19" s="1545"/>
      <c r="D19" s="507"/>
      <c r="E19" s="1545"/>
      <c r="F19" s="1544">
        <f>SUM(C19+D19)-E19</f>
        <v>0</v>
      </c>
    </row>
    <row r="20" spans="1:11" ht="12.75" customHeight="1" thickTop="1" thickBot="1" x14ac:dyDescent="0.25">
      <c r="A20" s="2350" t="s">
        <v>516</v>
      </c>
      <c r="B20" s="2351"/>
      <c r="C20" s="1545"/>
      <c r="D20" s="507"/>
      <c r="E20" s="1545"/>
      <c r="F20" s="1544">
        <f>SUM(C20+D20)-E20</f>
        <v>0</v>
      </c>
    </row>
    <row r="21" spans="1:11" ht="14.25" thickTop="1" thickBot="1" x14ac:dyDescent="0.25">
      <c r="A21" s="2323" t="s">
        <v>717</v>
      </c>
      <c r="B21" s="2339"/>
      <c r="C21" s="1544">
        <f>SUM(C17:C20)</f>
        <v>0</v>
      </c>
      <c r="D21" s="1544">
        <f>SUM(D17:D20)</f>
        <v>0</v>
      </c>
      <c r="E21" s="1544">
        <f>SUM(E17:E20)</f>
        <v>0</v>
      </c>
      <c r="F21" s="1544">
        <f>SUM(F17:F20)</f>
        <v>0</v>
      </c>
      <c r="G21" s="676"/>
    </row>
    <row r="22" spans="1:11" ht="13.5" thickTop="1" x14ac:dyDescent="0.2">
      <c r="A22" s="2352" t="s">
        <v>1302</v>
      </c>
      <c r="B22" s="2322"/>
      <c r="C22" s="2330"/>
      <c r="D22" s="2331"/>
      <c r="E22" s="2331"/>
      <c r="F22" s="2332"/>
    </row>
    <row r="23" spans="1:11" ht="23.25" customHeight="1" thickBot="1" x14ac:dyDescent="0.25">
      <c r="A23" s="2323" t="s">
        <v>718</v>
      </c>
      <c r="B23" s="2339"/>
      <c r="C23" s="916"/>
      <c r="D23" s="916"/>
      <c r="E23" s="916"/>
      <c r="F23" s="1544">
        <f>SUM(C23+D23)-E23</f>
        <v>0</v>
      </c>
      <c r="G23" s="676"/>
    </row>
    <row r="24" spans="1:11" ht="13.5" thickTop="1" x14ac:dyDescent="0.2">
      <c r="A24" s="2352" t="s">
        <v>1303</v>
      </c>
      <c r="B24" s="2322"/>
      <c r="C24" s="2330"/>
      <c r="D24" s="2331"/>
      <c r="E24" s="2331"/>
      <c r="F24" s="2332"/>
    </row>
    <row r="25" spans="1:11" ht="13.5" thickBot="1" x14ac:dyDescent="0.25">
      <c r="A25" s="2323" t="s">
        <v>719</v>
      </c>
      <c r="B25" s="2355"/>
      <c r="C25" s="916"/>
      <c r="D25" s="916"/>
      <c r="E25" s="916"/>
      <c r="F25" s="1544">
        <f>SUM(C25+D25)-E25</f>
        <v>0</v>
      </c>
      <c r="G25" s="676"/>
    </row>
    <row r="26" spans="1:11" ht="13.5" thickTop="1" x14ac:dyDescent="0.2">
      <c r="A26" s="2321" t="s">
        <v>743</v>
      </c>
      <c r="B26" s="2322"/>
      <c r="C26" s="1546"/>
      <c r="D26" s="1546"/>
      <c r="E26" s="1546"/>
      <c r="F26" s="1547"/>
    </row>
    <row r="27" spans="1:11" ht="13.5" thickBot="1" x14ac:dyDescent="0.25">
      <c r="A27" s="2323" t="s">
        <v>1237</v>
      </c>
      <c r="B27" s="2324"/>
      <c r="C27" s="507"/>
      <c r="D27" s="507"/>
      <c r="E27" s="507"/>
      <c r="F27" s="1544">
        <f>SUM(C27+D27)-E27</f>
        <v>0</v>
      </c>
      <c r="G27" s="676"/>
    </row>
    <row r="28" spans="1:11" ht="7.5" customHeight="1" thickTop="1" x14ac:dyDescent="0.2">
      <c r="A28" s="543"/>
    </row>
    <row r="29" spans="1:11" ht="23.25" customHeight="1" x14ac:dyDescent="0.2">
      <c r="A29" s="2353" t="s">
        <v>666</v>
      </c>
      <c r="B29" s="2354"/>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2115</v>
      </c>
      <c r="B31" s="649">
        <v>41087</v>
      </c>
      <c r="C31" s="1091">
        <v>2750000</v>
      </c>
      <c r="D31" s="1550">
        <v>3</v>
      </c>
      <c r="E31" s="1091">
        <v>2235000</v>
      </c>
      <c r="F31" s="1091"/>
      <c r="G31" s="1091"/>
      <c r="H31" s="1091">
        <v>135000</v>
      </c>
      <c r="I31" s="1092">
        <f>((E31+F31)-H31)+G31</f>
        <v>2100000</v>
      </c>
      <c r="J31" s="1091">
        <f>2100000-'Assets-Liab 5-6'!E4</f>
        <v>2061786</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2750000</v>
      </c>
      <c r="D49" s="1549"/>
      <c r="E49" s="1092">
        <f t="shared" ref="E49:J49" si="2">SUM(E31:E48)</f>
        <v>2235000</v>
      </c>
      <c r="F49" s="1092">
        <f t="shared" si="2"/>
        <v>0</v>
      </c>
      <c r="G49" s="1092">
        <f t="shared" si="2"/>
        <v>0</v>
      </c>
      <c r="H49" s="1092">
        <f t="shared" si="2"/>
        <v>135000</v>
      </c>
      <c r="I49" s="1092">
        <f t="shared" si="2"/>
        <v>2100000</v>
      </c>
      <c r="J49" s="1092">
        <f t="shared" si="2"/>
        <v>2061786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2" t="s">
        <v>668</v>
      </c>
      <c r="C52" s="2343"/>
      <c r="D52" s="2343"/>
      <c r="E52" s="123" t="s">
        <v>989</v>
      </c>
      <c r="F52" s="2344"/>
      <c r="G52" s="2345"/>
      <c r="H52" s="117"/>
      <c r="I52" s="117"/>
      <c r="J52" s="120"/>
    </row>
    <row r="53" spans="1:11" ht="11.25" customHeight="1" x14ac:dyDescent="0.2">
      <c r="A53" s="744" t="s">
        <v>1064</v>
      </c>
      <c r="B53" s="124" t="s">
        <v>1105</v>
      </c>
      <c r="C53" s="120"/>
      <c r="D53" s="116"/>
      <c r="E53" s="123" t="s">
        <v>576</v>
      </c>
      <c r="F53" s="2346"/>
      <c r="G53" s="2347"/>
      <c r="H53" s="117"/>
      <c r="I53" s="117"/>
      <c r="J53" s="120"/>
    </row>
    <row r="54" spans="1:11" ht="11.25" customHeight="1" x14ac:dyDescent="0.2">
      <c r="A54" s="745"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H54" sqref="H5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7"/>
      <c r="I1" s="750"/>
      <c r="J1" s="749"/>
    </row>
    <row r="2" spans="1:11" ht="36.75" x14ac:dyDescent="0.2">
      <c r="A2" s="2359" t="s">
        <v>1875</v>
      </c>
      <c r="B2" s="2360"/>
      <c r="C2" s="2360"/>
      <c r="D2" s="2360"/>
      <c r="E2" s="2361"/>
      <c r="F2" s="1825" t="s">
        <v>1055</v>
      </c>
      <c r="G2" s="1826" t="s">
        <v>100</v>
      </c>
      <c r="H2" s="1826" t="s">
        <v>471</v>
      </c>
      <c r="I2" s="1826" t="s">
        <v>1354</v>
      </c>
      <c r="J2" s="1826" t="s">
        <v>1000</v>
      </c>
      <c r="K2" s="1826" t="s">
        <v>144</v>
      </c>
    </row>
    <row r="3" spans="1:11" x14ac:dyDescent="0.2">
      <c r="A3" s="2362" t="s">
        <v>1998</v>
      </c>
      <c r="B3" s="2363"/>
      <c r="C3" s="2363"/>
      <c r="D3" s="2363"/>
      <c r="E3" s="2364"/>
      <c r="F3" s="255"/>
      <c r="G3" s="558"/>
      <c r="H3" s="558"/>
      <c r="I3" s="558"/>
      <c r="J3" s="1204"/>
      <c r="K3" s="1204"/>
    </row>
    <row r="4" spans="1:11" x14ac:dyDescent="0.2">
      <c r="A4" s="2365" t="s">
        <v>427</v>
      </c>
      <c r="B4" s="2366"/>
      <c r="C4" s="2366"/>
      <c r="D4" s="2366"/>
      <c r="E4" s="2343"/>
      <c r="F4" s="545"/>
      <c r="G4" s="566"/>
      <c r="H4" s="565"/>
      <c r="I4" s="566"/>
      <c r="J4" s="1182"/>
      <c r="K4" s="1182"/>
    </row>
    <row r="5" spans="1:11" ht="13.5" customHeight="1" x14ac:dyDescent="0.2">
      <c r="A5" s="2376" t="s">
        <v>1236</v>
      </c>
      <c r="B5" s="2377"/>
      <c r="C5" s="2377"/>
      <c r="D5" s="2377"/>
      <c r="E5" s="2378"/>
      <c r="F5" s="1138" t="s">
        <v>992</v>
      </c>
      <c r="G5" s="564"/>
      <c r="H5" s="558">
        <f>'Tax Sched 24'!B14</f>
        <v>22326</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79" t="s">
        <v>1841</v>
      </c>
      <c r="B10" s="2356"/>
      <c r="C10" s="2356"/>
      <c r="D10" s="2356"/>
      <c r="E10" s="2380"/>
      <c r="F10" s="1270" t="s">
        <v>1008</v>
      </c>
      <c r="G10" s="563"/>
      <c r="H10" s="1271"/>
      <c r="I10" s="558"/>
      <c r="J10" s="1204"/>
      <c r="K10" s="1204"/>
    </row>
    <row r="11" spans="1:11" x14ac:dyDescent="0.2">
      <c r="A11" s="2376" t="s">
        <v>166</v>
      </c>
      <c r="B11" s="2377"/>
      <c r="C11" s="2377"/>
      <c r="D11" s="2377"/>
      <c r="E11" s="237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22326</v>
      </c>
      <c r="I12" s="559">
        <f>SUM(I5:I11)</f>
        <v>0</v>
      </c>
      <c r="J12" s="559">
        <f>SUM(J5:J11)</f>
        <v>0</v>
      </c>
      <c r="K12" s="559">
        <f>SUM(K5:K11)</f>
        <v>0</v>
      </c>
    </row>
    <row r="13" spans="1:11" ht="12.75" customHeight="1" thickTop="1" x14ac:dyDescent="0.2">
      <c r="A13" s="2367" t="s">
        <v>428</v>
      </c>
      <c r="B13" s="2368"/>
      <c r="C13" s="2368"/>
      <c r="D13" s="2368"/>
      <c r="E13" s="2369"/>
      <c r="F13" s="1139"/>
      <c r="G13" s="560"/>
      <c r="H13" s="561"/>
      <c r="I13" s="562"/>
      <c r="J13" s="562"/>
      <c r="K13" s="562"/>
    </row>
    <row r="14" spans="1:11" x14ac:dyDescent="0.2">
      <c r="A14" s="2384" t="s">
        <v>524</v>
      </c>
      <c r="B14" s="2384"/>
      <c r="C14" s="2384"/>
      <c r="D14" s="2384"/>
      <c r="E14" s="2385"/>
      <c r="F14" s="257" t="s">
        <v>998</v>
      </c>
      <c r="G14" s="563"/>
      <c r="H14" s="558"/>
      <c r="I14" s="564"/>
      <c r="J14" s="1172"/>
      <c r="K14" s="1204"/>
    </row>
    <row r="15" spans="1:11" x14ac:dyDescent="0.2">
      <c r="A15" s="2377" t="s">
        <v>5</v>
      </c>
      <c r="B15" s="2377"/>
      <c r="C15" s="2377"/>
      <c r="D15" s="2377"/>
      <c r="E15" s="2378"/>
      <c r="F15" s="257" t="s">
        <v>999</v>
      </c>
      <c r="G15" s="564"/>
      <c r="H15" s="558">
        <v>22326</v>
      </c>
      <c r="I15" s="558"/>
      <c r="J15" s="1204"/>
      <c r="K15" s="1204"/>
    </row>
    <row r="16" spans="1:11" ht="12.75" customHeight="1" x14ac:dyDescent="0.2">
      <c r="A16" s="2377" t="s">
        <v>336</v>
      </c>
      <c r="B16" s="2377"/>
      <c r="C16" s="2377"/>
      <c r="D16" s="2377"/>
      <c r="E16" s="237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0" t="s">
        <v>426</v>
      </c>
      <c r="B18" s="2371"/>
      <c r="C18" s="2371"/>
      <c r="D18" s="2371"/>
      <c r="E18" s="2372"/>
      <c r="F18" s="257" t="s">
        <v>1085</v>
      </c>
      <c r="G18" s="563"/>
      <c r="H18" s="563"/>
      <c r="I18" s="563"/>
      <c r="J18" s="1204"/>
      <c r="K18" s="1190"/>
    </row>
    <row r="19" spans="1:11" ht="25.5" customHeight="1" x14ac:dyDescent="0.2">
      <c r="A19" s="2387" t="s">
        <v>2000</v>
      </c>
      <c r="B19" s="2387"/>
      <c r="C19" s="2387"/>
      <c r="D19" s="2387"/>
      <c r="E19" s="2388"/>
      <c r="F19" s="257" t="s">
        <v>1086</v>
      </c>
      <c r="G19" s="563"/>
      <c r="H19" s="563"/>
      <c r="I19" s="563"/>
      <c r="J19" s="1204"/>
      <c r="K19" s="1190"/>
    </row>
    <row r="20" spans="1:11" ht="12.75" customHeight="1" x14ac:dyDescent="0.2">
      <c r="A20" s="2389" t="s">
        <v>1840</v>
      </c>
      <c r="B20" s="2390"/>
      <c r="C20" s="2390"/>
      <c r="D20" s="2390"/>
      <c r="E20" s="2391"/>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6" t="s">
        <v>1842</v>
      </c>
      <c r="B22" s="2356"/>
      <c r="C22" s="2356"/>
      <c r="D22" s="2356"/>
      <c r="E22" s="2386"/>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22326</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1"/>
      <c r="I31" s="2382"/>
      <c r="J31" s="2382"/>
      <c r="K31" s="2382"/>
    </row>
    <row r="32" spans="1:11" x14ac:dyDescent="0.2">
      <c r="A32" s="58"/>
      <c r="B32" s="9"/>
      <c r="C32" s="9"/>
      <c r="D32" s="9"/>
      <c r="E32" s="547"/>
      <c r="F32" s="1145" t="s">
        <v>620</v>
      </c>
      <c r="G32" s="567"/>
      <c r="H32" s="2383"/>
      <c r="I32" s="2382"/>
      <c r="J32" s="2382"/>
      <c r="K32" s="2382"/>
    </row>
    <row r="33" spans="1:11" x14ac:dyDescent="0.2">
      <c r="A33" s="1728" t="s">
        <v>1839</v>
      </c>
      <c r="B33" s="112"/>
      <c r="C33" s="112"/>
      <c r="D33" s="112"/>
      <c r="E33" s="112"/>
      <c r="F33" s="112"/>
      <c r="G33" s="568"/>
      <c r="H33" s="2383"/>
      <c r="I33" s="2382"/>
      <c r="J33" s="2382"/>
      <c r="K33" s="2382"/>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6" t="s">
        <v>621</v>
      </c>
      <c r="B41" s="2357"/>
      <c r="C41" s="2357"/>
      <c r="D41" s="2357"/>
      <c r="E41" s="2357"/>
      <c r="F41" s="235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7" sqref="E1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2"/>
      <c r="K1" s="2393"/>
      <c r="L1" s="2393"/>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365455</v>
      </c>
      <c r="D5" s="633"/>
      <c r="E5" s="633"/>
      <c r="F5" s="1056">
        <f>(C5+D5)-E5</f>
        <v>365455</v>
      </c>
      <c r="G5" s="629"/>
      <c r="H5" s="635"/>
      <c r="I5" s="635"/>
      <c r="J5" s="635"/>
      <c r="K5" s="640"/>
      <c r="L5" s="1055">
        <f>F5-K5</f>
        <v>365455</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14694524</v>
      </c>
      <c r="D8" s="634">
        <v>80190</v>
      </c>
      <c r="E8" s="634"/>
      <c r="F8" s="1056">
        <f>(C8+D8)-E8</f>
        <v>14774714</v>
      </c>
      <c r="G8" s="630">
        <v>50</v>
      </c>
      <c r="H8" s="570">
        <v>6530270</v>
      </c>
      <c r="I8" s="570">
        <v>295752</v>
      </c>
      <c r="J8" s="570"/>
      <c r="K8" s="1055">
        <f>(H8+I8)-J8</f>
        <v>6826022</v>
      </c>
      <c r="L8" s="1055">
        <f>F8-K8</f>
        <v>7948692</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275425</v>
      </c>
      <c r="D10" s="1057"/>
      <c r="E10" s="1057"/>
      <c r="F10" s="1058">
        <f>(C10+D10)-E10</f>
        <v>275425</v>
      </c>
      <c r="G10" s="630">
        <v>20</v>
      </c>
      <c r="H10" s="1059">
        <v>218312</v>
      </c>
      <c r="I10" s="1059">
        <v>4709</v>
      </c>
      <c r="J10" s="1059"/>
      <c r="K10" s="1055">
        <f>(H10+I10)-J10</f>
        <v>223021</v>
      </c>
      <c r="L10" s="1055">
        <f>F10-K10</f>
        <v>52404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2391605</v>
      </c>
      <c r="D12" s="634">
        <v>114277</v>
      </c>
      <c r="E12" s="634"/>
      <c r="F12" s="1056">
        <f>(C12+D12)-E12</f>
        <v>2505882</v>
      </c>
      <c r="G12" s="630">
        <v>10</v>
      </c>
      <c r="H12" s="570">
        <v>1594727</v>
      </c>
      <c r="I12" s="570">
        <f>12465+148008</f>
        <v>160473</v>
      </c>
      <c r="J12" s="570"/>
      <c r="K12" s="1055">
        <f>(H12+I12)-J12</f>
        <v>1755200</v>
      </c>
      <c r="L12" s="1055">
        <f>F12-K12</f>
        <v>750682</v>
      </c>
    </row>
    <row r="13" spans="1:14" ht="14.25" thickTop="1" thickBot="1" x14ac:dyDescent="0.25">
      <c r="A13" s="645" t="s">
        <v>1312</v>
      </c>
      <c r="B13" s="285">
        <v>252</v>
      </c>
      <c r="C13" s="634">
        <v>23793</v>
      </c>
      <c r="D13" s="634"/>
      <c r="E13" s="634"/>
      <c r="F13" s="1056">
        <f>(C13+D13)-E13</f>
        <v>23793</v>
      </c>
      <c r="G13" s="630">
        <v>5</v>
      </c>
      <c r="H13" s="570">
        <v>23793</v>
      </c>
      <c r="I13" s="570"/>
      <c r="J13" s="570"/>
      <c r="K13" s="1055">
        <f>(H13+I13)-J13</f>
        <v>23793</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17750802</v>
      </c>
      <c r="D16" s="636">
        <f>SUM(D3,D5:D6,D8:D10,D12:D15)</f>
        <v>194467</v>
      </c>
      <c r="E16" s="636">
        <f>SUM(E3,E5:E6,E8:E10,E12:E15)</f>
        <v>0</v>
      </c>
      <c r="F16" s="636">
        <f>SUM(F3,F5:F6,F8:F10,F12:F15)</f>
        <v>17945269</v>
      </c>
      <c r="G16" s="630"/>
      <c r="H16" s="636">
        <f>SUM(H3,H6,H8:H10,H12:H14,)</f>
        <v>8367102</v>
      </c>
      <c r="I16" s="636">
        <f>SUM(I3,I6,I8:I10,I12:I14,)</f>
        <v>460934</v>
      </c>
      <c r="J16" s="636">
        <f>SUM(J3,J6,J8:J10,J12:J14,)</f>
        <v>0</v>
      </c>
      <c r="K16" s="1056">
        <f>(H16+I16)-J16</f>
        <v>8828036</v>
      </c>
      <c r="L16" s="1056">
        <f>F16-K16</f>
        <v>9117233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460934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0" activePane="bottomLeft" state="frozen"/>
      <selection pane="bottomLeft" activeCell="F132" sqref="F1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2015</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12243903</v>
      </c>
      <c r="G8" s="356"/>
    </row>
    <row r="9" spans="1:7" ht="12" customHeight="1" x14ac:dyDescent="0.2">
      <c r="A9" s="358" t="s">
        <v>528</v>
      </c>
      <c r="B9" s="933" t="s">
        <v>1805</v>
      </c>
      <c r="C9" s="357"/>
      <c r="D9" s="358" t="s">
        <v>580</v>
      </c>
      <c r="E9" s="574"/>
      <c r="F9" s="935">
        <f>'Expenditures 15-22'!K150</f>
        <v>421739</v>
      </c>
      <c r="G9" s="936"/>
    </row>
    <row r="10" spans="1:7" ht="12" customHeight="1" x14ac:dyDescent="0.2">
      <c r="A10" s="358" t="s">
        <v>578</v>
      </c>
      <c r="B10" s="933" t="s">
        <v>1806</v>
      </c>
      <c r="C10" s="357"/>
      <c r="D10" s="358" t="s">
        <v>580</v>
      </c>
      <c r="E10" s="574"/>
      <c r="F10" s="935">
        <f>'Expenditures 15-22'!K168</f>
        <v>200036</v>
      </c>
      <c r="G10" s="936"/>
    </row>
    <row r="11" spans="1:7" ht="12" customHeight="1" x14ac:dyDescent="0.2">
      <c r="A11" s="358" t="s">
        <v>529</v>
      </c>
      <c r="B11" s="933" t="s">
        <v>1807</v>
      </c>
      <c r="C11" s="357"/>
      <c r="D11" s="358" t="s">
        <v>580</v>
      </c>
      <c r="E11" s="574"/>
      <c r="F11" s="935">
        <f>'Expenditures 15-22'!K204</f>
        <v>666307</v>
      </c>
      <c r="G11" s="936"/>
    </row>
    <row r="12" spans="1:7" ht="12" customHeight="1" x14ac:dyDescent="0.2">
      <c r="A12" s="358" t="s">
        <v>530</v>
      </c>
      <c r="B12" s="933" t="s">
        <v>1808</v>
      </c>
      <c r="C12" s="357"/>
      <c r="D12" s="358" t="s">
        <v>580</v>
      </c>
      <c r="E12" s="574"/>
      <c r="F12" s="935">
        <f>'Expenditures 15-22'!K288</f>
        <v>492882</v>
      </c>
      <c r="G12" s="936"/>
    </row>
    <row r="13" spans="1:7" ht="12" customHeight="1" x14ac:dyDescent="0.2">
      <c r="A13" s="358" t="s">
        <v>112</v>
      </c>
      <c r="B13" s="933" t="s">
        <v>1809</v>
      </c>
      <c r="C13" s="357"/>
      <c r="D13" s="358" t="s">
        <v>580</v>
      </c>
      <c r="E13" s="574"/>
      <c r="F13" s="935">
        <f>'Expenditures 15-22'!K331</f>
        <v>147910</v>
      </c>
      <c r="G13" s="937"/>
    </row>
    <row r="14" spans="1:7" ht="12" customHeight="1" thickBot="1" x14ac:dyDescent="0.25">
      <c r="A14" s="938"/>
      <c r="B14" s="575"/>
      <c r="C14" s="576"/>
      <c r="D14" s="993" t="s">
        <v>580</v>
      </c>
      <c r="E14" s="587" t="s">
        <v>1112</v>
      </c>
      <c r="F14" s="939">
        <f>SUM(F8:F13)</f>
        <v>14172777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62131</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531134</v>
      </c>
      <c r="G53" s="356"/>
    </row>
    <row r="54" spans="1:7" ht="12" customHeight="1" x14ac:dyDescent="0.2">
      <c r="A54" s="358" t="s">
        <v>527</v>
      </c>
      <c r="B54" s="358" t="s">
        <v>1817</v>
      </c>
      <c r="C54" s="954" t="s">
        <v>1138</v>
      </c>
      <c r="D54" s="950" t="s">
        <v>1278</v>
      </c>
      <c r="E54" s="574"/>
      <c r="F54" s="1097">
        <f>'Expenditures 15-22'!G114</f>
        <v>116366</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81808</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135000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7898</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934337</v>
      </c>
      <c r="G75" s="356"/>
    </row>
    <row r="76" spans="1:8" s="960" customFormat="1" ht="12" customHeight="1" thickTop="1" thickBot="1" x14ac:dyDescent="0.25">
      <c r="A76" s="580"/>
      <c r="B76" s="578"/>
      <c r="C76" s="579"/>
      <c r="D76" s="959" t="s">
        <v>1792</v>
      </c>
      <c r="E76" s="590"/>
      <c r="F76" s="1103">
        <f>(F14-F75)</f>
        <v>13238440</v>
      </c>
      <c r="G76" s="358"/>
    </row>
    <row r="77" spans="1:8" s="960" customFormat="1" ht="12" customHeight="1" thickTop="1" x14ac:dyDescent="0.2">
      <c r="A77" s="581"/>
      <c r="B77" s="578"/>
      <c r="C77" s="579"/>
      <c r="D77" s="959" t="s">
        <v>2029</v>
      </c>
      <c r="E77" s="590"/>
      <c r="F77" s="1565">
        <v>1197.8699999999999</v>
      </c>
      <c r="G77" s="359"/>
      <c r="H77" s="358"/>
    </row>
    <row r="78" spans="1:8" s="960" customFormat="1" ht="12" customHeight="1" thickBot="1" x14ac:dyDescent="0.25">
      <c r="A78" s="582"/>
      <c r="B78" s="578"/>
      <c r="C78" s="579"/>
      <c r="D78" s="959" t="s">
        <v>1859</v>
      </c>
      <c r="E78" s="590" t="s">
        <v>1112</v>
      </c>
      <c r="F78" s="1104">
        <f>IF(F77&gt;0,F76/F77," Complete Line 77")</f>
        <v>11051.650012104821</v>
      </c>
      <c r="G78" s="358"/>
    </row>
    <row r="79" spans="1:8" s="960" customFormat="1" ht="12" thickTop="1" x14ac:dyDescent="0.2">
      <c r="A79" s="383"/>
      <c r="B79" s="358"/>
      <c r="C79" s="357"/>
      <c r="D79" s="577"/>
      <c r="E79" s="574"/>
      <c r="F79" s="961"/>
      <c r="G79" s="358"/>
    </row>
    <row r="80" spans="1:8" s="960" customFormat="1" ht="12" thickBot="1" x14ac:dyDescent="0.25">
      <c r="A80" s="2394" t="s">
        <v>1293</v>
      </c>
      <c r="B80" s="2395"/>
      <c r="C80" s="2395"/>
      <c r="D80" s="2395"/>
      <c r="E80" s="2395"/>
      <c r="F80" s="2396"/>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13086</v>
      </c>
      <c r="G93" s="968"/>
    </row>
    <row r="94" spans="1:7" ht="12" customHeight="1" x14ac:dyDescent="0.2">
      <c r="A94" s="969" t="s">
        <v>146</v>
      </c>
      <c r="B94" s="969" t="s">
        <v>182</v>
      </c>
      <c r="C94" s="966">
        <v>1700</v>
      </c>
      <c r="D94" s="975" t="str">
        <f>'Revenues 9-14'!A82</f>
        <v>Total District/School Activity Income</v>
      </c>
      <c r="E94" s="384"/>
      <c r="F94" s="1062">
        <f>SUM('Revenues 9-14'!C82,'Revenues 9-14'!D82)</f>
        <v>16762</v>
      </c>
      <c r="G94" s="968"/>
    </row>
    <row r="95" spans="1:7" ht="12" customHeight="1" x14ac:dyDescent="0.2">
      <c r="A95" s="969" t="s">
        <v>527</v>
      </c>
      <c r="B95" s="969" t="s">
        <v>183</v>
      </c>
      <c r="C95" s="966">
        <f>'Revenues 9-14'!B84</f>
        <v>1811</v>
      </c>
      <c r="D95" s="967" t="str">
        <f>'Revenues 9-14'!A84</f>
        <v>Rentals - Regular Textbooks</v>
      </c>
      <c r="E95" s="384"/>
      <c r="F95" s="1062">
        <f>'Revenues 9-14'!C84</f>
        <v>811</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491994</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6022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266925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26994</v>
      </c>
      <c r="G127" s="68"/>
    </row>
    <row r="128" spans="1:7" ht="12" customHeight="1" x14ac:dyDescent="0.2">
      <c r="A128" s="381" t="s">
        <v>750</v>
      </c>
      <c r="B128" s="381" t="s">
        <v>881</v>
      </c>
      <c r="C128" s="984" t="s">
        <v>1138</v>
      </c>
      <c r="D128" s="983" t="str">
        <f>'Revenues 9-14'!A201</f>
        <v>Total Food Service</v>
      </c>
      <c r="E128" s="384"/>
      <c r="F128" s="1062">
        <f>SUM('Revenues 9-14'!C201,'Revenues 9-14'!G201)</f>
        <v>858173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853844</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95329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35501</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130930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38345</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307982</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3142698</v>
      </c>
    </row>
    <row r="176" spans="1:7" ht="12" customHeight="1" x14ac:dyDescent="0.2">
      <c r="A176" s="583"/>
      <c r="B176" s="584"/>
      <c r="C176" s="585"/>
      <c r="D176" s="991" t="s">
        <v>1856</v>
      </c>
      <c r="E176" s="1045"/>
      <c r="F176" s="1107">
        <f>'PCTC-OEPP 28-29'!F76-F175</f>
        <v>10095742</v>
      </c>
    </row>
    <row r="177" spans="1:7" ht="12" customHeight="1" x14ac:dyDescent="0.2">
      <c r="A177" s="583"/>
      <c r="B177" s="584"/>
      <c r="C177" s="585"/>
      <c r="D177" s="991" t="s">
        <v>2013</v>
      </c>
      <c r="E177" s="1045"/>
      <c r="F177" s="1107">
        <f>'Cap Outlay Deprec 27'!I18</f>
        <v>460934</v>
      </c>
    </row>
    <row r="178" spans="1:7" ht="12" customHeight="1" x14ac:dyDescent="0.2">
      <c r="A178" s="583"/>
      <c r="B178" s="584"/>
      <c r="C178" s="585"/>
      <c r="D178" s="991" t="s">
        <v>1858</v>
      </c>
      <c r="E178" s="1045"/>
      <c r="F178" s="1107">
        <f>F176+F177</f>
        <v>10556676</v>
      </c>
    </row>
    <row r="179" spans="1:7" ht="12" customHeight="1" x14ac:dyDescent="0.2">
      <c r="A179" s="583"/>
      <c r="B179" s="586"/>
      <c r="C179" s="585"/>
      <c r="D179" s="991" t="s">
        <v>2014</v>
      </c>
      <c r="E179" s="1045"/>
      <c r="F179" s="1108">
        <f>'PCTC-OEPP 28-29'!F77</f>
        <v>1197.8699999999999</v>
      </c>
      <c r="G179" s="68"/>
    </row>
    <row r="180" spans="1:7" ht="12" customHeight="1" thickBot="1" x14ac:dyDescent="0.25">
      <c r="A180" s="583"/>
      <c r="B180" s="586"/>
      <c r="C180" s="585"/>
      <c r="D180" s="991" t="s">
        <v>1935</v>
      </c>
      <c r="E180" s="1045" t="s">
        <v>1936</v>
      </c>
      <c r="F180" s="1109">
        <f>F178/F179</f>
        <v>8812.8728493075214</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5" colorId="8" zoomScale="110" zoomScaleNormal="110" workbookViewId="0">
      <selection activeCell="G51" sqref="G5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5" t="s">
        <v>1631</v>
      </c>
      <c r="B5" s="2406"/>
      <c r="C5" s="2406"/>
      <c r="D5" s="2406"/>
      <c r="E5" s="2406"/>
      <c r="F5" s="2406"/>
      <c r="G5" s="2407"/>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+'Expenditures 15-22'!E63+'Expenditures 15-22'!F63-1</f>
        <v>308988</v>
      </c>
      <c r="F10" s="855"/>
      <c r="G10" s="1110"/>
      <c r="H10" s="215"/>
      <c r="I10" s="215"/>
    </row>
    <row r="11" spans="1:9" s="2" customFormat="1" ht="22.5" customHeight="1" x14ac:dyDescent="0.2">
      <c r="A11" s="2410" t="s">
        <v>2091</v>
      </c>
      <c r="B11" s="2411"/>
      <c r="C11" s="2411"/>
      <c r="D11" s="2412"/>
      <c r="E11" s="1994">
        <v>79179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8272453</v>
      </c>
      <c r="F19" s="762"/>
      <c r="G19" s="764">
        <f>'Expenditures 15-22'!K33-SUM('Expenditures 15-22'!G33,'Expenditures 15-22'!I33)+'Expenditures 15-22'!D223</f>
        <v>8272453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247501</v>
      </c>
      <c r="F21" s="762"/>
      <c r="G21" s="764">
        <f>'Expenditures 15-22'!K42-SUM('Expenditures 15-22'!G42,'Expenditures 15-22'!I42)+'Expenditures 15-22'!K120-SUM('Expenditures 15-22'!G120,'Expenditures 15-22'!I120)+'Expenditures 15-22'!K174-SUM('Expenditures 15-22'!G174,'Expenditures 15-22'!I174)+'Expenditures 15-22'!D232</f>
        <v>247501</v>
      </c>
      <c r="H21" s="286"/>
      <c r="I21" s="215"/>
    </row>
    <row r="22" spans="1:9" s="2" customFormat="1" ht="12" customHeight="1" x14ac:dyDescent="0.2">
      <c r="A22" s="761" t="s">
        <v>644</v>
      </c>
      <c r="B22" s="757"/>
      <c r="C22" s="756">
        <v>2200</v>
      </c>
      <c r="D22" s="762"/>
      <c r="E22" s="763">
        <f>'Expenditures 15-22'!K47-SUM('Expenditures 15-22'!G47,'Expenditures 15-22'!I47)+'Expenditures 15-22'!D237</f>
        <v>372632</v>
      </c>
      <c r="F22" s="762"/>
      <c r="G22" s="764">
        <f>'Expenditures 15-22'!K47-SUM('Expenditures 15-22'!G47,'Expenditures 15-22'!I47)+'Expenditures 15-22'!D237</f>
        <v>372632</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488733</v>
      </c>
      <c r="F23" s="762"/>
      <c r="G23" s="763">
        <f>'Expenditures 15-22'!K53-SUM('Expenditures 15-22'!G53,'Expenditures 15-22'!I53)+'Expenditures 15-22'!D251+'Expenditures 15-22'!K323-SUM('Expenditures 15-22'!G323,'Expenditures 15-22'!I323)</f>
        <v>488733</v>
      </c>
      <c r="H23" s="286"/>
      <c r="I23" s="215"/>
    </row>
    <row r="24" spans="1:9" s="2" customFormat="1" ht="12" customHeight="1" x14ac:dyDescent="0.2">
      <c r="A24" s="761" t="s">
        <v>646</v>
      </c>
      <c r="B24" s="757"/>
      <c r="C24" s="756">
        <v>2400</v>
      </c>
      <c r="D24" s="762"/>
      <c r="E24" s="763">
        <f>'Expenditures 15-22'!K57-SUM('Expenditures 15-22'!G57,'Expenditures 15-22'!I57)+'Expenditures 15-22'!D255</f>
        <v>940436</v>
      </c>
      <c r="F24" s="762"/>
      <c r="G24" s="764">
        <f>'Expenditures 15-22'!K57-SUM('Expenditures 15-22'!G57,'Expenditures 15-22'!I57)+'Expenditures 15-22'!D255</f>
        <v>940436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193224</v>
      </c>
      <c r="E27" s="763">
        <f>E8</f>
        <v>0</v>
      </c>
      <c r="F27" s="763">
        <f>'Expenditures 15-22'!K60-SUM('Expenditures 15-22'!G60,'Expenditures 15-22'!I60)+'Expenditures 15-22'!D258-E8</f>
        <v>193224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1074370</v>
      </c>
      <c r="F28" s="766">
        <f>'Expenditures 15-22'!K61-SUM('Expenditures 15-22'!G61,'Expenditures 15-22'!I61)+'Expenditures 15-22'!K124-SUM('Expenditures 15-22'!G124,'Expenditures 15-22'!I124)+'Expenditures 15-22'!D260-E9</f>
        <v>1074370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667475</v>
      </c>
      <c r="F29" s="762"/>
      <c r="G29" s="764">
        <f>'Expenditures 15-22'!K62-SUM('Expenditures 15-22'!G62,'Expenditures 15-22'!I62)+'Expenditures 15-22'!K125-SUM('Expenditures 15-22'!G125,'Expenditures 15-22'!I125)+'Expenditures 15-22'!K176-SUM('Expenditures 15-22'!G176,'Expenditures 15-22'!I176)+'Expenditures 15-22'!D261</f>
        <v>667475</v>
      </c>
      <c r="H29" s="392"/>
    </row>
    <row r="30" spans="1:9" ht="12" customHeight="1" x14ac:dyDescent="0.2">
      <c r="A30" s="761" t="s">
        <v>106</v>
      </c>
      <c r="B30" s="759"/>
      <c r="C30" s="756">
        <v>2560</v>
      </c>
      <c r="D30" s="762"/>
      <c r="E30" s="763">
        <f>'Expenditures 15-22'!K63-SUM('Expenditures 15-22'!G63,'Expenditures 15-22'!I63)+'Expenditures 15-22'!D262-E10</f>
        <v>530937</v>
      </c>
      <c r="F30" s="762"/>
      <c r="G30" s="763">
        <f>'Expenditures 15-22'!K63-SUM('Expenditures 15-22'!G63,'Expenditures 15-22'!I63)+'Expenditures 15-22'!D262-E10</f>
        <v>530937</v>
      </c>
    </row>
    <row r="31" spans="1:9" ht="12" customHeight="1" x14ac:dyDescent="0.2">
      <c r="A31" s="761" t="s">
        <v>107</v>
      </c>
      <c r="B31" s="759"/>
      <c r="C31" s="756">
        <v>2570</v>
      </c>
      <c r="D31" s="763">
        <f>'Expenditures 15-22'!K64-SUM('Expenditures 15-22'!G64,'Expenditures 15-22'!I64)+'Expenditures 15-22'!D263-E12</f>
        <v>6867</v>
      </c>
      <c r="E31" s="763">
        <f>E12</f>
        <v>0</v>
      </c>
      <c r="F31" s="763">
        <f>'Expenditures 15-22'!K64-SUM('Expenditures 15-22'!G64,'Expenditures 15-22'!I64)+'Expenditures 15-22'!D263-E12</f>
        <v>6867</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13972</v>
      </c>
      <c r="F34" s="762"/>
      <c r="G34" s="763">
        <f>'Expenditures 15-22'!K68-SUM('Expenditures 15-22'!G68,'Expenditures 15-22'!I68)+'Expenditures 15-22'!D267</f>
        <v>13972</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55816</v>
      </c>
      <c r="F38" s="762"/>
      <c r="G38" s="763">
        <f>'Expenditures 15-22'!K73-SUM('Expenditures 15-22'!G73,'Expenditures 15-22'!I73)+'Expenditures 15-22'!K128-SUM('Expenditures 15-22'!G128,'Expenditures 15-22'!I128)+'Expenditures 15-22'!K177-SUM('Expenditures 15-22'!G177,'Expenditures 15-22'!I177)+'Expenditures 15-22'!D272</f>
        <v>55816</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70029</v>
      </c>
      <c r="F39" s="762"/>
      <c r="G39" s="763">
        <f>'Expenditures 15-22'!K75-SUM('Expenditures 15-22'!G75,'Expenditures 15-22'!I75)+'Expenditures 15-22'!K130-SUM('Expenditures 15-22'!G130,'Expenditures 15-22'!I130)+'Expenditures 15-22'!K179-SUM('Expenditures 15-22'!G179,'Expenditures 15-22'!I179)+'Expenditures 15-22'!D274</f>
        <v>70029</v>
      </c>
    </row>
    <row r="40" spans="1:7" ht="12" customHeight="1" x14ac:dyDescent="0.2">
      <c r="A40" s="778" t="s">
        <v>162</v>
      </c>
      <c r="B40" s="779"/>
      <c r="C40" s="780"/>
      <c r="D40" s="766">
        <f>SUM(D19:D39)</f>
        <v>200091</v>
      </c>
      <c r="E40" s="766">
        <f>SUM(E19:E39)</f>
        <v>12734354</v>
      </c>
      <c r="F40" s="766">
        <f>SUM(F19:F39)</f>
        <v>1274461</v>
      </c>
      <c r="G40" s="766">
        <f>SUM(G19:G39)</f>
        <v>11659984</v>
      </c>
    </row>
    <row r="41" spans="1:7" x14ac:dyDescent="0.2">
      <c r="A41" s="286"/>
      <c r="B41" s="215"/>
      <c r="C41" s="287"/>
      <c r="D41" s="2408" t="s">
        <v>602</v>
      </c>
      <c r="E41" s="2409"/>
      <c r="F41" s="770" t="s">
        <v>603</v>
      </c>
      <c r="G41" s="777"/>
    </row>
    <row r="42" spans="1:7" ht="12" customHeight="1" x14ac:dyDescent="0.2">
      <c r="A42" s="286"/>
      <c r="B42" s="215"/>
      <c r="C42" s="287"/>
      <c r="D42" s="771" t="s">
        <v>551</v>
      </c>
      <c r="E42" s="767">
        <f>D40</f>
        <v>200091</v>
      </c>
      <c r="F42" s="771" t="s">
        <v>553</v>
      </c>
      <c r="G42" s="767">
        <f>F40</f>
        <v>1274461</v>
      </c>
    </row>
    <row r="43" spans="1:7" ht="12" customHeight="1" x14ac:dyDescent="0.2">
      <c r="A43" s="286"/>
      <c r="B43" s="215"/>
      <c r="C43" s="287"/>
      <c r="D43" s="771" t="s">
        <v>552</v>
      </c>
      <c r="E43" s="767">
        <f>E40</f>
        <v>12734354</v>
      </c>
      <c r="F43" s="771" t="s">
        <v>552</v>
      </c>
      <c r="G43" s="767">
        <f>G40</f>
        <v>11659984</v>
      </c>
    </row>
    <row r="44" spans="1:7" ht="12" customHeight="1" x14ac:dyDescent="0.2">
      <c r="A44" s="286"/>
      <c r="B44" s="215"/>
      <c r="C44" s="215"/>
      <c r="D44" s="781" t="s">
        <v>1165</v>
      </c>
      <c r="E44" s="782">
        <f>(E42/E43)</f>
        <v>1.5712693396147146E-2</v>
      </c>
      <c r="F44" s="781" t="s">
        <v>1165</v>
      </c>
      <c r="G44" s="782">
        <f>(G42/G43)</f>
        <v>0.10930212254150606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A43" sqref="A43:E4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3" t="s">
        <v>1651</v>
      </c>
      <c r="B1" s="2413"/>
      <c r="C1" s="2413"/>
      <c r="D1" s="2413"/>
      <c r="E1" s="2413"/>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7" t="s">
        <v>1937</v>
      </c>
      <c r="B5" s="2418"/>
      <c r="C5" s="2418"/>
      <c r="D5" s="2418"/>
      <c r="E5" s="2418"/>
    </row>
    <row r="6" spans="1:7" ht="12" customHeight="1" x14ac:dyDescent="0.25">
      <c r="A6" s="1923"/>
      <c r="B6" s="2419" t="str">
        <f>COVER!A17</f>
        <v>Centralia City SD 135</v>
      </c>
      <c r="C6" s="2419"/>
      <c r="D6" s="2419"/>
      <c r="E6" s="1924"/>
    </row>
    <row r="7" spans="1:7" ht="11.25" customHeight="1" x14ac:dyDescent="0.25">
      <c r="A7" s="1923"/>
      <c r="B7" s="2420">
        <f>COVER!A13</f>
        <v>13058135002</v>
      </c>
      <c r="C7" s="2420"/>
      <c r="D7" s="2420"/>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2104</v>
      </c>
      <c r="C26" s="1934" t="s">
        <v>2104</v>
      </c>
      <c r="D26" s="1937" t="s">
        <v>2104</v>
      </c>
      <c r="E26" s="1936" t="s">
        <v>2116</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1668</v>
      </c>
      <c r="B40" s="2429"/>
      <c r="C40" s="2429"/>
      <c r="D40" s="2429"/>
      <c r="E40" s="2430"/>
    </row>
    <row r="41" spans="1:5" s="1938" customFormat="1" ht="12" customHeight="1" x14ac:dyDescent="0.25">
      <c r="A41" s="2431"/>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9" t="str">
        <f>COVER!A17</f>
        <v>Centralia City SD 135</v>
      </c>
      <c r="J6" s="2440"/>
    </row>
    <row r="7" spans="1:10" x14ac:dyDescent="0.2">
      <c r="A7" s="2441" t="s">
        <v>1015</v>
      </c>
      <c r="B7" s="2442"/>
      <c r="C7" s="2442"/>
      <c r="D7" s="2442"/>
      <c r="E7" s="2443"/>
      <c r="F7" s="1604"/>
      <c r="G7" s="1593"/>
      <c r="H7" s="1603" t="s">
        <v>431</v>
      </c>
      <c r="I7" s="2444">
        <f>COVER!A13</f>
        <v>13058135002</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5" t="s">
        <v>560</v>
      </c>
      <c r="B11" s="2446"/>
      <c r="C11" s="244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213342</v>
      </c>
      <c r="F12" s="1632"/>
      <c r="G12" s="1631">
        <f t="shared" ref="G12:G18" si="0">SUM(E12:F12)</f>
        <v>213342</v>
      </c>
      <c r="H12" s="1633"/>
      <c r="I12" s="1632"/>
      <c r="J12" s="1631">
        <f t="shared" ref="J12:J18" si="1">SUM(H12:I12)</f>
        <v>0</v>
      </c>
    </row>
    <row r="13" spans="1:10" ht="15" customHeight="1" x14ac:dyDescent="0.2">
      <c r="A13" s="1627">
        <v>2</v>
      </c>
      <c r="B13" s="1628" t="s">
        <v>45</v>
      </c>
      <c r="C13" s="1629"/>
      <c r="D13" s="1630">
        <v>2330</v>
      </c>
      <c r="E13" s="1631">
        <f>'Expenditures 15-22'!K51</f>
        <v>7990</v>
      </c>
      <c r="F13" s="1632"/>
      <c r="G13" s="1631">
        <f t="shared" si="0"/>
        <v>7990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5874</v>
      </c>
      <c r="F16" s="1632"/>
      <c r="G16" s="1631">
        <f t="shared" si="0"/>
        <v>5874</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227206</v>
      </c>
      <c r="F19" s="1639">
        <f t="shared" si="2"/>
        <v>0</v>
      </c>
      <c r="G19" s="1639">
        <f t="shared" si="2"/>
        <v>227206</v>
      </c>
      <c r="H19" s="1639">
        <f t="shared" si="2"/>
        <v>0</v>
      </c>
      <c r="I19" s="1639">
        <f t="shared" si="2"/>
        <v>0</v>
      </c>
      <c r="J19" s="1639">
        <f t="shared" si="2"/>
        <v>0</v>
      </c>
    </row>
    <row r="20" spans="1:10" ht="25.5" customHeight="1" thickTop="1" x14ac:dyDescent="0.2">
      <c r="A20" s="1627">
        <v>9</v>
      </c>
      <c r="B20" s="2451" t="s">
        <v>2021</v>
      </c>
      <c r="C20" s="2449"/>
      <c r="D20" s="2450"/>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1199</v>
      </c>
      <c r="D27" s="1906"/>
      <c r="E27" s="1907"/>
      <c r="F27" s="2452" t="s">
        <v>1895</v>
      </c>
      <c r="G27" s="2452"/>
    </row>
    <row r="28" spans="1:10" ht="28.5" customHeight="1" x14ac:dyDescent="0.2">
      <c r="B28" s="1642"/>
      <c r="C28" s="2454"/>
      <c r="D28" s="2454"/>
      <c r="E28" s="1909"/>
      <c r="F28" s="2454"/>
      <c r="G28" s="2454"/>
    </row>
    <row r="29" spans="1:10" x14ac:dyDescent="0.2">
      <c r="B29" s="1642"/>
      <c r="C29" s="1903" t="s">
        <v>2028</v>
      </c>
      <c r="E29" s="1908"/>
      <c r="F29" s="2453" t="s">
        <v>1896</v>
      </c>
      <c r="G29" s="2453"/>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2094</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c r="C39" s="2434" t="s">
        <v>1028</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6"/>
  <sheetViews>
    <sheetView showGridLines="0" topLeftCell="A9" zoomScale="110" zoomScaleNormal="110" workbookViewId="0">
      <selection activeCell="C41" sqref="C41"/>
    </sheetView>
  </sheetViews>
  <sheetFormatPr defaultRowHeight="12.75" x14ac:dyDescent="0.2"/>
  <cols>
    <col min="1" max="1" width="3" customWidth="1"/>
    <col min="2" max="2" width="29.42578125" style="23" customWidth="1"/>
    <col min="3" max="3" width="3.140625" customWidth="1"/>
    <col min="5" max="5" width="13.85546875" style="23" customWidth="1"/>
  </cols>
  <sheetData>
    <row r="2" spans="1:5" x14ac:dyDescent="0.2">
      <c r="A2" s="133" t="s">
        <v>294</v>
      </c>
    </row>
    <row r="3" spans="1:5" x14ac:dyDescent="0.2">
      <c r="A3" t="s">
        <v>295</v>
      </c>
    </row>
    <row r="5" spans="1:5" x14ac:dyDescent="0.2">
      <c r="A5" s="2105" t="s">
        <v>2117</v>
      </c>
    </row>
    <row r="6" spans="1:5" ht="13.5" thickBot="1" x14ac:dyDescent="0.25">
      <c r="A6" s="386"/>
      <c r="B6" s="23" t="s">
        <v>2118</v>
      </c>
      <c r="E6" s="2107">
        <v>5771</v>
      </c>
    </row>
    <row r="7" spans="1:5" ht="13.5" thickTop="1" x14ac:dyDescent="0.2">
      <c r="A7" s="386"/>
    </row>
    <row r="8" spans="1:5" x14ac:dyDescent="0.2">
      <c r="A8" s="2105" t="s">
        <v>2119</v>
      </c>
    </row>
    <row r="9" spans="1:5" ht="13.5" thickBot="1" x14ac:dyDescent="0.25">
      <c r="A9" s="387"/>
      <c r="B9" s="23" t="s">
        <v>2120</v>
      </c>
      <c r="E9" s="2107">
        <v>270</v>
      </c>
    </row>
    <row r="10" spans="1:5" ht="13.5" thickTop="1" x14ac:dyDescent="0.2">
      <c r="A10" s="387"/>
    </row>
    <row r="11" spans="1:5" x14ac:dyDescent="0.2">
      <c r="A11" s="2105" t="s">
        <v>2121</v>
      </c>
    </row>
    <row r="12" spans="1:5" x14ac:dyDescent="0.2">
      <c r="A12" s="387"/>
      <c r="B12" s="2111" t="s">
        <v>2122</v>
      </c>
    </row>
    <row r="13" spans="1:5" x14ac:dyDescent="0.2">
      <c r="A13" s="387"/>
      <c r="B13" s="23" t="s">
        <v>2123</v>
      </c>
      <c r="E13" s="2108">
        <v>176594</v>
      </c>
    </row>
    <row r="14" spans="1:5" x14ac:dyDescent="0.2">
      <c r="A14" s="387"/>
      <c r="B14" s="23" t="s">
        <v>2127</v>
      </c>
      <c r="E14" s="2109">
        <v>27888</v>
      </c>
    </row>
    <row r="15" spans="1:5" x14ac:dyDescent="0.2">
      <c r="A15" s="387"/>
      <c r="B15" s="23" t="s">
        <v>2124</v>
      </c>
      <c r="E15" s="2109">
        <v>1959</v>
      </c>
    </row>
    <row r="16" spans="1:5" x14ac:dyDescent="0.2">
      <c r="A16" s="387"/>
      <c r="B16" s="23" t="s">
        <v>2125</v>
      </c>
      <c r="E16" s="2109">
        <v>4226</v>
      </c>
    </row>
    <row r="17" spans="1:5" x14ac:dyDescent="0.2">
      <c r="A17" s="387"/>
      <c r="B17" s="23" t="s">
        <v>2126</v>
      </c>
      <c r="E17" s="2109">
        <v>6394</v>
      </c>
    </row>
    <row r="18" spans="1:5" x14ac:dyDescent="0.2">
      <c r="A18" s="387"/>
      <c r="B18" s="23" t="s">
        <v>1230</v>
      </c>
      <c r="E18" s="2110">
        <v>6693</v>
      </c>
    </row>
    <row r="19" spans="1:5" ht="13.5" thickBot="1" x14ac:dyDescent="0.25">
      <c r="A19" s="387"/>
      <c r="E19" s="2107">
        <f>SUM(E13:E18)</f>
        <v>223754</v>
      </c>
    </row>
    <row r="20" spans="1:5" ht="13.5" thickTop="1" x14ac:dyDescent="0.2">
      <c r="A20" s="387"/>
    </row>
    <row r="21" spans="1:5" x14ac:dyDescent="0.2">
      <c r="A21" s="387"/>
      <c r="B21" s="2111" t="s">
        <v>2128</v>
      </c>
    </row>
    <row r="22" spans="1:5" x14ac:dyDescent="0.2">
      <c r="A22" s="387"/>
      <c r="B22" s="23" t="s">
        <v>2129</v>
      </c>
      <c r="E22" s="2108">
        <v>3724</v>
      </c>
    </row>
    <row r="23" spans="1:5" x14ac:dyDescent="0.2">
      <c r="A23" s="387"/>
      <c r="B23" s="23" t="s">
        <v>2131</v>
      </c>
      <c r="E23" s="2109">
        <v>60</v>
      </c>
    </row>
    <row r="24" spans="1:5" x14ac:dyDescent="0.2">
      <c r="A24" s="387"/>
      <c r="B24" s="23" t="s">
        <v>2130</v>
      </c>
      <c r="E24" s="2110">
        <v>100</v>
      </c>
    </row>
    <row r="25" spans="1:5" ht="13.5" thickBot="1" x14ac:dyDescent="0.25">
      <c r="A25" s="387"/>
      <c r="E25" s="2107">
        <f>SUM(E22:E24)</f>
        <v>3884</v>
      </c>
    </row>
    <row r="26" spans="1:5" ht="13.5" thickTop="1" x14ac:dyDescent="0.2">
      <c r="A26" s="387"/>
    </row>
    <row r="27" spans="1:5" x14ac:dyDescent="0.2">
      <c r="A27" s="387"/>
      <c r="B27" s="2111" t="s">
        <v>2132</v>
      </c>
    </row>
    <row r="28" spans="1:5" ht="13.5" thickBot="1" x14ac:dyDescent="0.25">
      <c r="A28" s="387"/>
      <c r="B28" s="23" t="s">
        <v>2133</v>
      </c>
      <c r="E28" s="2107">
        <v>825</v>
      </c>
    </row>
    <row r="29" spans="1:5" ht="13.5" thickTop="1" x14ac:dyDescent="0.2">
      <c r="A29" s="387"/>
    </row>
    <row r="30" spans="1:5" x14ac:dyDescent="0.2">
      <c r="A30" s="387"/>
      <c r="B30" s="2111" t="s">
        <v>2134</v>
      </c>
    </row>
    <row r="31" spans="1:5" ht="13.5" thickBot="1" x14ac:dyDescent="0.25">
      <c r="A31" s="387"/>
      <c r="B31" s="23" t="s">
        <v>2135</v>
      </c>
      <c r="E31" s="2107">
        <v>657</v>
      </c>
    </row>
    <row r="32" spans="1:5" ht="13.5" thickTop="1" x14ac:dyDescent="0.2">
      <c r="A32" s="387"/>
    </row>
    <row r="33" spans="1:5" x14ac:dyDescent="0.2">
      <c r="A33" s="2105" t="s">
        <v>2136</v>
      </c>
    </row>
    <row r="34" spans="1:5" ht="13.5" thickBot="1" x14ac:dyDescent="0.25">
      <c r="A34" s="387"/>
      <c r="B34" s="23" t="s">
        <v>2137</v>
      </c>
      <c r="E34" s="2107">
        <v>55816</v>
      </c>
    </row>
    <row r="35" spans="1:5" ht="13.5" thickTop="1" x14ac:dyDescent="0.2">
      <c r="A35" s="387"/>
    </row>
    <row r="36" spans="1:5" x14ac:dyDescent="0.2">
      <c r="A36" s="2105" t="s">
        <v>2138</v>
      </c>
    </row>
    <row r="37" spans="1:5" ht="13.5" thickBot="1" x14ac:dyDescent="0.25">
      <c r="A37" s="387"/>
      <c r="B37" s="23" t="s">
        <v>2139</v>
      </c>
      <c r="E37" s="2107">
        <v>265</v>
      </c>
    </row>
    <row r="38" spans="1:5" ht="13.5" thickTop="1" x14ac:dyDescent="0.2">
      <c r="A38" s="387"/>
    </row>
    <row r="39" spans="1:5" x14ac:dyDescent="0.2">
      <c r="A39" s="387"/>
    </row>
    <row r="40" spans="1:5" x14ac:dyDescent="0.2">
      <c r="A40" s="387"/>
    </row>
    <row r="41" spans="1:5" x14ac:dyDescent="0.2">
      <c r="A41" s="387"/>
    </row>
    <row r="42" spans="1:5" x14ac:dyDescent="0.2">
      <c r="A42" s="387"/>
    </row>
    <row r="43" spans="1:5" x14ac:dyDescent="0.2">
      <c r="A43" s="387"/>
    </row>
    <row r="44" spans="1:5" x14ac:dyDescent="0.2">
      <c r="A44" s="387"/>
    </row>
    <row r="45" spans="1:5" x14ac:dyDescent="0.2">
      <c r="A45" s="387"/>
    </row>
    <row r="46" spans="1:5" x14ac:dyDescent="0.2">
      <c r="A46" s="387"/>
    </row>
    <row r="47" spans="1:5" x14ac:dyDescent="0.2">
      <c r="A47" s="387"/>
    </row>
    <row r="48" spans="1:5"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517" t="str">
        <f>COVER!A17</f>
        <v>Centralia City SD 135</v>
      </c>
    </row>
    <row r="66" spans="1:2" x14ac:dyDescent="0.2">
      <c r="B66" s="2106">
        <f>COVER!A13</f>
        <v>13058135002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38100</xdr:colOff>
                <xdr:row>7</xdr:row>
                <xdr:rowOff>9525</xdr:rowOff>
              </from>
              <to>
                <xdr:col>0</xdr:col>
                <xdr:colOff>942975</xdr:colOff>
                <xdr:row>11</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1285875</xdr:colOff>
                <xdr:row>7</xdr:row>
                <xdr:rowOff>47625</xdr:rowOff>
              </from>
              <to>
                <xdr:col>0</xdr:col>
                <xdr:colOff>2200275</xdr:colOff>
                <xdr:row>11</xdr:row>
                <xdr:rowOff>85725</xdr:rowOff>
              </to>
            </anchor>
          </objectPr>
        </oleObject>
      </mc:Choice>
      <mc:Fallback>
        <oleObject progId="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0</xdr:colOff>
                <xdr:row>7</xdr:row>
                <xdr:rowOff>0</xdr:rowOff>
              </from>
              <to>
                <xdr:col>3</xdr:col>
                <xdr:colOff>304800</xdr:colOff>
                <xdr:row>11</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4</xdr:col>
                <xdr:colOff>47625</xdr:colOff>
                <xdr:row>7</xdr:row>
                <xdr:rowOff>0</xdr:rowOff>
              </from>
              <to>
                <xdr:col>5</xdr:col>
                <xdr:colOff>352425</xdr:colOff>
                <xdr:row>11</xdr:row>
                <xdr:rowOff>123825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7" t="s">
        <v>1878</v>
      </c>
      <c r="B1" s="2458"/>
      <c r="C1" s="2458"/>
      <c r="D1" s="2458"/>
      <c r="E1" s="2458"/>
      <c r="F1" s="2459"/>
    </row>
    <row r="2" spans="1:8" ht="39.75" customHeight="1" x14ac:dyDescent="0.2">
      <c r="A2" s="2467" t="s">
        <v>2022</v>
      </c>
      <c r="B2" s="2468"/>
      <c r="C2" s="2468"/>
      <c r="D2" s="2468"/>
      <c r="E2" s="2468"/>
      <c r="F2" s="2469"/>
      <c r="G2" s="1819"/>
      <c r="H2" s="1819"/>
    </row>
    <row r="3" spans="1:8" ht="46.5" customHeight="1" x14ac:dyDescent="0.2">
      <c r="A3" s="2470" t="s">
        <v>1724</v>
      </c>
      <c r="B3" s="2471"/>
      <c r="C3" s="2471"/>
      <c r="D3" s="2471"/>
      <c r="E3" s="2471"/>
      <c r="F3" s="2472"/>
      <c r="G3" s="1819"/>
      <c r="H3" s="1819"/>
    </row>
    <row r="4" spans="1:8" s="1571" customFormat="1" ht="41.25" customHeight="1" x14ac:dyDescent="0.2">
      <c r="A4" s="2473" t="s">
        <v>1877</v>
      </c>
      <c r="B4" s="2474"/>
      <c r="C4" s="2474"/>
      <c r="D4" s="2474"/>
      <c r="E4" s="2474"/>
      <c r="F4" s="2475"/>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12603564</v>
      </c>
      <c r="C6" s="1574">
        <f>'Acct Summary 7-8'!D8</f>
        <v>863340</v>
      </c>
      <c r="D6" s="1574">
        <f>'Acct Summary 7-8'!F8</f>
        <v>417668</v>
      </c>
      <c r="E6" s="1574">
        <f>'Acct Summary 7-8'!I8</f>
        <v>56230</v>
      </c>
      <c r="F6" s="1574">
        <f>SUM(B6:E6)</f>
        <v>13940802</v>
      </c>
    </row>
    <row r="7" spans="1:8" s="1575" customFormat="1" ht="14.25" customHeight="1" thickBot="1" x14ac:dyDescent="0.25">
      <c r="A7" s="1573" t="s">
        <v>1636</v>
      </c>
      <c r="B7" s="1576">
        <f>'Acct Summary 7-8'!C17</f>
        <v>12243903</v>
      </c>
      <c r="C7" s="1576">
        <f>'Acct Summary 7-8'!D17</f>
        <v>421739</v>
      </c>
      <c r="D7" s="1576">
        <f>'Acct Summary 7-8'!F17</f>
        <v>666307</v>
      </c>
      <c r="E7" s="1835"/>
      <c r="F7" s="1574">
        <f>SUM(B7:E7)</f>
        <v>13331949</v>
      </c>
    </row>
    <row r="8" spans="1:8" s="1575" customFormat="1" ht="14.25" thickTop="1" thickBot="1" x14ac:dyDescent="0.25">
      <c r="A8" s="1577" t="s">
        <v>1637</v>
      </c>
      <c r="B8" s="1578">
        <f>(B6-B7)</f>
        <v>359661</v>
      </c>
      <c r="C8" s="1578">
        <f>(C6-C7)</f>
        <v>441601</v>
      </c>
      <c r="D8" s="1578">
        <f>(D6-D7)</f>
        <v>-248639</v>
      </c>
      <c r="E8" s="1576">
        <f>(E6-E7)</f>
        <v>56230</v>
      </c>
      <c r="F8" s="1579">
        <f>SUM(F6-F7)</f>
        <v>608853</v>
      </c>
    </row>
    <row r="9" spans="1:8" s="1575" customFormat="1" ht="14.25" thickTop="1" thickBot="1" x14ac:dyDescent="0.25">
      <c r="A9" s="1580" t="s">
        <v>2023</v>
      </c>
      <c r="B9" s="1581">
        <f>'Acct Summary 7-8'!C81</f>
        <v>3671900</v>
      </c>
      <c r="C9" s="1581">
        <f>'Acct Summary 7-8'!D81</f>
        <v>619586</v>
      </c>
      <c r="D9" s="1581">
        <f>'Acct Summary 7-8'!F81</f>
        <v>175135</v>
      </c>
      <c r="E9" s="1581">
        <f>'Acct Summary 7-8'!I81</f>
        <v>0</v>
      </c>
      <c r="F9" s="1660">
        <f>SUM(B9:E9)</f>
        <v>4466621</v>
      </c>
    </row>
    <row r="10" spans="1:8" ht="16.5" customHeight="1" thickTop="1" x14ac:dyDescent="0.2">
      <c r="A10" s="1582"/>
      <c r="B10" s="1583"/>
      <c r="C10" s="2461" t="str">
        <f>IF(AND(F8&lt;0,F9&gt;=0,ABS(F8*3)&gt;ABS(F9)),A14,IF(AND(F8&lt;0,F9&gt;0,ABS(F8*3)&lt;=ABS(F9)),A15,IF(AND(F8&lt;0,F9&lt;0),A14,IF(F9=0,A17,A16))))</f>
        <v>Balanced - no deficit reduction plan is required.</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0" customFormat="1" hidden="1" x14ac:dyDescent="0.2">
      <c r="A14" s="2460" t="s">
        <v>1951</v>
      </c>
      <c r="B14" s="2460"/>
      <c r="C14" s="2460"/>
      <c r="D14" s="2460"/>
      <c r="E14" s="2460"/>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6"/>
      <c r="B8" s="2477"/>
      <c r="C8" s="2477"/>
      <c r="D8" s="2478"/>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81" t="s">
        <v>1890</v>
      </c>
      <c r="D11" s="2482"/>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4" t="s">
        <v>354</v>
      </c>
      <c r="D27" s="2485"/>
    </row>
    <row r="28" spans="1:4" ht="12.75" x14ac:dyDescent="0.2">
      <c r="A28" s="230"/>
      <c r="B28" s="231">
        <v>2</v>
      </c>
      <c r="C28" s="2483" t="s">
        <v>1914</v>
      </c>
      <c r="D28" s="2329"/>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6" t="s">
        <v>616</v>
      </c>
      <c r="D49" s="2487"/>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79" t="s">
        <v>900</v>
      </c>
      <c r="D62" s="2480"/>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9" t="s">
        <v>758</v>
      </c>
      <c r="D76" s="2480"/>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ENTER BUDGET DATA!</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B49" sqref="B4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1" t="s">
        <v>2024</v>
      </c>
      <c r="B4" s="2512"/>
      <c r="C4" s="2512"/>
      <c r="D4" s="2512"/>
      <c r="E4" s="2512"/>
      <c r="F4" s="2512"/>
      <c r="G4" s="2512"/>
      <c r="H4" s="2512"/>
      <c r="I4" s="2512"/>
      <c r="J4" s="2512"/>
      <c r="K4" s="2512"/>
      <c r="L4" s="251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0" t="str">
        <f>COVER!A17</f>
        <v>Centralia City SD 135</v>
      </c>
      <c r="B7" s="2501"/>
      <c r="C7" s="2501"/>
      <c r="D7" s="2513"/>
      <c r="E7" s="2514">
        <f>COVER!A13</f>
        <v>13058135002</v>
      </c>
      <c r="F7" s="2515"/>
      <c r="G7" s="2516" t="str">
        <f>COVER!T23</f>
        <v>0060-1501</v>
      </c>
      <c r="H7" s="2517"/>
      <c r="I7" s="2517"/>
      <c r="J7" s="2517"/>
      <c r="K7" s="2517"/>
      <c r="L7" s="2518"/>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9"/>
      <c r="B9" s="2489"/>
      <c r="C9" s="2489"/>
      <c r="D9" s="2489"/>
      <c r="E9" s="2489"/>
      <c r="F9" s="2520"/>
      <c r="G9" s="2488" t="str">
        <f>COVER!T13</f>
        <v>Glass and Shuffett, Ltd.</v>
      </c>
      <c r="H9" s="2507"/>
      <c r="I9" s="2507"/>
      <c r="J9" s="2507"/>
      <c r="K9" s="2507"/>
      <c r="L9" s="2521"/>
    </row>
    <row r="10" spans="1:29" ht="13.5" customHeight="1" x14ac:dyDescent="0.2">
      <c r="A10" s="2497" t="str">
        <f>COVER!A38</f>
        <v>Craig E. Clark</v>
      </c>
      <c r="B10" s="2498"/>
      <c r="C10" s="2498"/>
      <c r="D10" s="2498"/>
      <c r="E10" s="2498"/>
      <c r="F10" s="2499"/>
      <c r="G10" s="2488" t="str">
        <f>COVER!T17</f>
        <v>1819 West McCord St ., P.O. Box 489</v>
      </c>
      <c r="H10" s="2490"/>
      <c r="I10" s="2490"/>
      <c r="J10" s="2490"/>
      <c r="K10" s="2490"/>
      <c r="L10" s="2503"/>
    </row>
    <row r="11" spans="1:29" ht="13.5" customHeight="1" x14ac:dyDescent="0.2">
      <c r="A11" s="2006" t="s">
        <v>1908</v>
      </c>
      <c r="B11" s="1958"/>
      <c r="C11" s="1948"/>
      <c r="D11" s="1960"/>
      <c r="E11" s="1948"/>
      <c r="F11" s="1949"/>
      <c r="G11" s="2488" t="str">
        <f>COVER!T19</f>
        <v>Centralia</v>
      </c>
      <c r="H11" s="2490"/>
      <c r="I11" s="2490"/>
      <c r="J11" s="2001" t="str">
        <f>COVER!X19</f>
        <v>IL</v>
      </c>
      <c r="K11" s="2001">
        <f>COVER!Z19</f>
        <v>62801</v>
      </c>
      <c r="L11" s="2000"/>
    </row>
    <row r="12" spans="1:29" ht="13.5" customHeight="1" x14ac:dyDescent="0.2">
      <c r="A12" s="2504" t="s">
        <v>1907</v>
      </c>
      <c r="B12" s="2505"/>
      <c r="C12" s="2505"/>
      <c r="D12" s="2505"/>
      <c r="E12" s="2505"/>
      <c r="F12" s="2506"/>
      <c r="G12" s="1917"/>
      <c r="H12" s="1294"/>
      <c r="I12" s="1294"/>
      <c r="J12" s="1294"/>
      <c r="K12" s="1294"/>
      <c r="L12" s="1918"/>
    </row>
    <row r="13" spans="1:29" ht="13.5" customHeight="1" x14ac:dyDescent="0.2">
      <c r="A13" s="2488"/>
      <c r="B13" s="2507"/>
      <c r="C13" s="2507"/>
      <c r="D13" s="2507"/>
      <c r="E13" s="1293"/>
      <c r="F13" s="2002"/>
      <c r="G13" s="2010" t="s">
        <v>1909</v>
      </c>
      <c r="H13" s="1951"/>
      <c r="I13" s="2508" t="str">
        <f>COVER!T25</f>
        <v>gandscpa@sbcglobal.net</v>
      </c>
      <c r="J13" s="2509"/>
      <c r="K13" s="2509"/>
      <c r="L13" s="2510"/>
    </row>
    <row r="14" spans="1:29" ht="13.5" customHeight="1" x14ac:dyDescent="0.2">
      <c r="A14" s="2488" t="str">
        <f>COVER!A19</f>
        <v>404 South Elm</v>
      </c>
      <c r="B14" s="2489"/>
      <c r="C14" s="2489"/>
      <c r="D14" s="2489"/>
      <c r="E14" s="1999">
        <v>0</v>
      </c>
      <c r="F14" s="1292"/>
      <c r="G14" s="2011" t="s">
        <v>1386</v>
      </c>
      <c r="H14" s="1278"/>
      <c r="I14" s="1278"/>
      <c r="J14" s="1278"/>
      <c r="K14" s="1278"/>
      <c r="L14" s="1950"/>
    </row>
    <row r="15" spans="1:29" ht="13.5" customHeight="1" x14ac:dyDescent="0.2">
      <c r="A15" s="2488" t="str">
        <f>COVER!A21</f>
        <v xml:space="preserve">Centralia  </v>
      </c>
      <c r="B15" s="2490"/>
      <c r="C15" s="2490"/>
      <c r="D15" s="1277"/>
      <c r="E15" s="1919"/>
      <c r="F15" s="1291"/>
      <c r="G15" s="1998" t="str">
        <f>COVER!T15</f>
        <v>Bo Thomas, CPA</v>
      </c>
      <c r="H15" s="1278"/>
      <c r="I15" s="1278"/>
      <c r="J15" s="1278"/>
      <c r="K15" s="1278"/>
      <c r="L15" s="1950"/>
    </row>
    <row r="16" spans="1:29" ht="12.2" customHeight="1" x14ac:dyDescent="0.2">
      <c r="A16" s="1998"/>
      <c r="B16" s="1500"/>
      <c r="C16" s="2001">
        <f>COVER!A25</f>
        <v>62801</v>
      </c>
      <c r="D16" s="2001"/>
      <c r="E16" s="2001"/>
      <c r="F16" s="2002"/>
      <c r="G16" s="2491"/>
      <c r="H16" s="2492"/>
      <c r="I16" s="2492"/>
      <c r="J16" s="2492"/>
      <c r="K16" s="2492"/>
      <c r="L16" s="2493"/>
    </row>
    <row r="17" spans="1:13" ht="12.2" customHeight="1" x14ac:dyDescent="0.2">
      <c r="A17" s="2494"/>
      <c r="B17" s="2495"/>
      <c r="C17" s="2495"/>
      <c r="D17" s="2495"/>
      <c r="E17" s="2495"/>
      <c r="F17" s="2496"/>
      <c r="G17" s="2011" t="s">
        <v>1385</v>
      </c>
      <c r="H17" s="1278"/>
      <c r="I17" s="1278"/>
      <c r="J17" s="1278"/>
      <c r="K17" s="2012" t="s">
        <v>1384</v>
      </c>
      <c r="L17" s="1949"/>
      <c r="M17" s="1290"/>
    </row>
    <row r="18" spans="1:13" ht="12.2" customHeight="1" x14ac:dyDescent="0.2">
      <c r="A18" s="2497"/>
      <c r="B18" s="2498"/>
      <c r="C18" s="2498"/>
      <c r="D18" s="2498"/>
      <c r="E18" s="2498"/>
      <c r="F18" s="2499"/>
      <c r="G18" s="2500" t="str">
        <f>COVER!T21</f>
        <v>618-532-5683</v>
      </c>
      <c r="H18" s="2501"/>
      <c r="I18" s="2501"/>
      <c r="J18" s="2501"/>
      <c r="K18" s="2500" t="str">
        <f>COVER!X21</f>
        <v>618-532-5684</v>
      </c>
      <c r="L18" s="250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t="s">
        <v>2104</v>
      </c>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t="s">
        <v>2104</v>
      </c>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t="s">
        <v>2104</v>
      </c>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t="s">
        <v>2104</v>
      </c>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2104</v>
      </c>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2104</v>
      </c>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2104</v>
      </c>
      <c r="C38" s="2013" t="s">
        <v>2038</v>
      </c>
      <c r="D38" s="1283"/>
      <c r="E38" s="1283"/>
    </row>
    <row r="39" spans="1:12" ht="9" customHeight="1" x14ac:dyDescent="0.2">
      <c r="B39" s="1282"/>
      <c r="C39" s="2014"/>
      <c r="D39" s="1281"/>
      <c r="E39" s="1281"/>
    </row>
    <row r="40" spans="1:12" s="1276" customFormat="1" ht="13.5" customHeight="1" x14ac:dyDescent="0.2">
      <c r="B40" s="1279" t="s">
        <v>2104</v>
      </c>
      <c r="C40" s="2013" t="s">
        <v>2039</v>
      </c>
      <c r="D40" s="1283"/>
      <c r="E40" s="1283"/>
    </row>
    <row r="41" spans="1:12" ht="9" customHeight="1" x14ac:dyDescent="0.2">
      <c r="A41" s="1285"/>
      <c r="B41" s="1282"/>
      <c r="C41" s="2014"/>
      <c r="D41" s="1281"/>
      <c r="E41" s="1281"/>
    </row>
    <row r="42" spans="1:12" s="1276" customFormat="1" ht="13.5" customHeight="1" x14ac:dyDescent="0.2">
      <c r="B42" s="1279" t="s">
        <v>2104</v>
      </c>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2104</v>
      </c>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2" t="str">
        <f>'Single Audit Cover'!A7</f>
        <v>Centralia City SD 135</v>
      </c>
      <c r="B1" s="2523"/>
      <c r="C1" s="2523"/>
      <c r="D1" s="2523"/>
    </row>
    <row r="2" spans="1:11" s="2005" customFormat="1" ht="12.75" x14ac:dyDescent="0.2">
      <c r="A2" s="2524">
        <f>'Single Audit Cover'!E7</f>
        <v>13058135002</v>
      </c>
      <c r="B2" s="2525"/>
      <c r="C2" s="2525"/>
      <c r="D2" s="2525"/>
    </row>
    <row r="3" spans="1:11" s="2005" customFormat="1" ht="12.75" x14ac:dyDescent="0.2">
      <c r="A3" s="2522" t="s">
        <v>1899</v>
      </c>
      <c r="B3" s="2523"/>
      <c r="C3" s="2523"/>
      <c r="D3" s="2523"/>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8" t="str">
        <f>'Single Audit Cover'!A7</f>
        <v>Centralia City SD 135</v>
      </c>
      <c r="B1" s="2528"/>
      <c r="C1" s="2528"/>
      <c r="D1" s="2528"/>
      <c r="E1" s="2528"/>
    </row>
    <row r="2" spans="1:5" x14ac:dyDescent="0.2">
      <c r="A2" s="2529">
        <f>'Single Audit Cover'!E7</f>
        <v>13058135002</v>
      </c>
      <c r="B2" s="2529"/>
      <c r="C2" s="2529"/>
      <c r="D2" s="2529"/>
      <c r="E2" s="2529"/>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2369254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79179</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-307982</v>
      </c>
    </row>
    <row r="19" spans="1:4" ht="13.5" thickBot="1" x14ac:dyDescent="0.25">
      <c r="A19" s="2023" t="s">
        <v>1452</v>
      </c>
      <c r="D19" s="1342">
        <f>SUM(D10:D17)</f>
        <v>2140451</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0"/>
      <c r="B24" s="2531"/>
      <c r="D24" s="1335"/>
    </row>
    <row r="25" spans="1:4" x14ac:dyDescent="0.2">
      <c r="A25" s="2526"/>
      <c r="B25" s="2527"/>
      <c r="D25" s="1335"/>
    </row>
    <row r="26" spans="1:4" x14ac:dyDescent="0.2">
      <c r="A26" s="2526"/>
      <c r="B26" s="2527"/>
      <c r="D26" s="1335"/>
    </row>
    <row r="27" spans="1:4" x14ac:dyDescent="0.2">
      <c r="A27" s="2526"/>
      <c r="B27" s="2527"/>
      <c r="D27" s="1335"/>
    </row>
    <row r="28" spans="1:4" x14ac:dyDescent="0.2">
      <c r="A28" s="2526"/>
      <c r="B28" s="2527"/>
      <c r="D28" s="1335"/>
    </row>
    <row r="29" spans="1:4" x14ac:dyDescent="0.2">
      <c r="A29" s="2526"/>
      <c r="B29" s="2527"/>
      <c r="D29" s="1335"/>
    </row>
    <row r="30" spans="1:4" x14ac:dyDescent="0.2">
      <c r="A30" s="2526"/>
      <c r="B30" s="2527"/>
      <c r="D30" s="1335"/>
    </row>
    <row r="32" spans="1:4" x14ac:dyDescent="0.2">
      <c r="A32" s="1337" t="s">
        <v>1450</v>
      </c>
      <c r="D32" s="1340">
        <f>SUM(D19:D30)</f>
        <v>2140451</v>
      </c>
    </row>
    <row r="33" spans="1:4" x14ac:dyDescent="0.2">
      <c r="D33" s="1339"/>
    </row>
    <row r="34" spans="1:4" x14ac:dyDescent="0.2">
      <c r="A34" s="1330" t="s">
        <v>1449</v>
      </c>
    </row>
    <row r="35" spans="1:4" x14ac:dyDescent="0.2">
      <c r="A35" s="1330" t="s">
        <v>1448</v>
      </c>
      <c r="B35" s="1332" t="s">
        <v>1447</v>
      </c>
      <c r="D35" s="1338">
        <f>' SEFA (4)'!F20</f>
        <v>2140451</v>
      </c>
    </row>
    <row r="37" spans="1:4" x14ac:dyDescent="0.2">
      <c r="A37" s="1337" t="s">
        <v>1446</v>
      </c>
    </row>
    <row r="39" spans="1:4" ht="13.35" customHeight="1" x14ac:dyDescent="0.2">
      <c r="A39" s="1336" t="s">
        <v>1445</v>
      </c>
    </row>
    <row r="40" spans="1:4" x14ac:dyDescent="0.2">
      <c r="A40" s="2526"/>
      <c r="B40" s="2527"/>
      <c r="D40" s="1335"/>
    </row>
    <row r="41" spans="1:4" x14ac:dyDescent="0.2">
      <c r="A41" s="2526"/>
      <c r="B41" s="2527"/>
      <c r="D41" s="1334"/>
    </row>
    <row r="42" spans="1:4" x14ac:dyDescent="0.2">
      <c r="A42" s="2526"/>
      <c r="B42" s="2527"/>
      <c r="D42" s="1334"/>
    </row>
    <row r="43" spans="1:4" x14ac:dyDescent="0.2">
      <c r="A43" s="2526"/>
      <c r="B43" s="2527"/>
      <c r="D43" s="1334"/>
    </row>
    <row r="44" spans="1:4" x14ac:dyDescent="0.2">
      <c r="A44" s="2526"/>
      <c r="B44" s="2527"/>
      <c r="D44" s="1334"/>
    </row>
    <row r="45" spans="1:4" x14ac:dyDescent="0.2">
      <c r="A45" s="2526"/>
      <c r="B45" s="2527"/>
      <c r="D45" s="1334"/>
    </row>
    <row r="47" spans="1:4" x14ac:dyDescent="0.2">
      <c r="B47" s="1333" t="s">
        <v>1444</v>
      </c>
      <c r="C47" s="1333"/>
      <c r="D47" s="1915">
        <f>SUM(D35:D45)</f>
        <v>2140451</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C16" sqref="C16"/>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2" t="str">
        <f>'Single Audit Cover'!A7</f>
        <v>Centralia City SD 135</v>
      </c>
      <c r="C1" s="2533"/>
      <c r="D1" s="2533"/>
      <c r="E1" s="2533"/>
      <c r="F1" s="2533"/>
      <c r="G1" s="2533"/>
      <c r="H1" s="2533"/>
      <c r="I1" s="2533"/>
      <c r="J1" s="2533"/>
      <c r="K1" s="2533"/>
      <c r="L1" s="2533"/>
      <c r="M1" s="2533"/>
    </row>
    <row r="2" spans="2:14" ht="15" x14ac:dyDescent="0.2">
      <c r="B2" s="2534">
        <f>'Single Audit Cover'!E7</f>
        <v>13058135002</v>
      </c>
      <c r="C2" s="2534"/>
      <c r="D2" s="2534"/>
      <c r="E2" s="2534"/>
      <c r="F2" s="2534"/>
      <c r="G2" s="2534"/>
      <c r="H2" s="2534"/>
      <c r="I2" s="2534"/>
      <c r="J2" s="2534"/>
      <c r="K2" s="2534"/>
      <c r="L2" s="2534"/>
      <c r="M2" s="2534"/>
      <c r="N2" s="1398"/>
    </row>
    <row r="3" spans="2:14" ht="15" x14ac:dyDescent="0.2">
      <c r="B3" s="2535" t="s">
        <v>1432</v>
      </c>
      <c r="C3" s="2535"/>
      <c r="D3" s="2535"/>
      <c r="E3" s="2535"/>
      <c r="F3" s="2535"/>
      <c r="G3" s="2535"/>
      <c r="H3" s="2535"/>
      <c r="I3" s="2535"/>
      <c r="J3" s="2535"/>
      <c r="K3" s="2535"/>
      <c r="L3" s="2535"/>
      <c r="M3" s="2535"/>
      <c r="N3" s="1398"/>
    </row>
    <row r="4" spans="2:14" ht="15" x14ac:dyDescent="0.2">
      <c r="B4" s="2536" t="str">
        <f>'[1]Single Audit Cover'!A4</f>
        <v>Year Ending June 30, 2017</v>
      </c>
      <c r="C4" s="2536"/>
      <c r="D4" s="2536"/>
      <c r="E4" s="2536"/>
      <c r="F4" s="2536"/>
      <c r="G4" s="2536"/>
      <c r="H4" s="2536"/>
      <c r="I4" s="2536"/>
      <c r="J4" s="2536"/>
      <c r="K4" s="2536"/>
      <c r="L4" s="2536"/>
      <c r="M4" s="2536"/>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2140</v>
      </c>
      <c r="C11" s="1376"/>
      <c r="D11" s="1375"/>
      <c r="E11" s="1374"/>
      <c r="F11" s="1374"/>
      <c r="G11" s="1374"/>
      <c r="H11" s="1374"/>
      <c r="I11" s="1374"/>
      <c r="J11" s="1374"/>
      <c r="K11" s="1374"/>
      <c r="L11" s="1374">
        <f>+G11+I11+K11</f>
        <v>0</v>
      </c>
      <c r="M11" s="1374"/>
    </row>
    <row r="12" spans="2:14" ht="20.100000000000001" customHeight="1" x14ac:dyDescent="0.2">
      <c r="B12" s="1373" t="s">
        <v>2141</v>
      </c>
      <c r="C12" s="1372"/>
      <c r="D12" s="1371"/>
      <c r="E12" s="1370"/>
      <c r="F12" s="1370"/>
      <c r="G12" s="1370"/>
      <c r="H12" s="1370"/>
      <c r="I12" s="1370"/>
      <c r="J12" s="1370"/>
      <c r="K12" s="1370"/>
      <c r="L12" s="1374">
        <f t="shared" ref="L12:L22" si="0">+G12+I12+K12</f>
        <v>0</v>
      </c>
      <c r="M12" s="1370"/>
    </row>
    <row r="13" spans="2:14" ht="20.100000000000001" customHeight="1" x14ac:dyDescent="0.2">
      <c r="B13" s="1373" t="s">
        <v>2142</v>
      </c>
      <c r="C13" s="1372">
        <v>84.01</v>
      </c>
      <c r="D13" s="1371" t="s">
        <v>2143</v>
      </c>
      <c r="E13" s="1370">
        <v>599120</v>
      </c>
      <c r="F13" s="1370">
        <v>101919</v>
      </c>
      <c r="G13" s="1370">
        <v>655724</v>
      </c>
      <c r="H13" s="1370">
        <v>0</v>
      </c>
      <c r="I13" s="1370">
        <v>45315</v>
      </c>
      <c r="J13" s="1370">
        <v>0</v>
      </c>
      <c r="K13" s="1370">
        <v>0</v>
      </c>
      <c r="L13" s="1374">
        <f t="shared" si="0"/>
        <v>701039</v>
      </c>
      <c r="M13" s="1370">
        <v>853241</v>
      </c>
    </row>
    <row r="14" spans="2:14" ht="20.100000000000001" customHeight="1" x14ac:dyDescent="0.2">
      <c r="B14" s="1373" t="s">
        <v>2142</v>
      </c>
      <c r="C14" s="1372">
        <v>84.01</v>
      </c>
      <c r="D14" s="1371" t="s">
        <v>2144</v>
      </c>
      <c r="E14" s="1370">
        <v>0</v>
      </c>
      <c r="F14" s="1370">
        <v>751925</v>
      </c>
      <c r="G14" s="1370">
        <v>0</v>
      </c>
      <c r="H14" s="1370">
        <v>0</v>
      </c>
      <c r="I14" s="1370">
        <v>885422</v>
      </c>
      <c r="J14" s="1370">
        <v>0</v>
      </c>
      <c r="K14" s="1370">
        <v>0</v>
      </c>
      <c r="L14" s="1374">
        <f t="shared" si="0"/>
        <v>885422</v>
      </c>
      <c r="M14" s="1370">
        <v>1039885</v>
      </c>
    </row>
    <row r="15" spans="2:14" ht="20.100000000000001" customHeight="1" x14ac:dyDescent="0.2">
      <c r="B15" s="1373" t="s">
        <v>2145</v>
      </c>
      <c r="C15" s="1372"/>
      <c r="D15" s="1371"/>
      <c r="E15" s="1370">
        <f>+E13+E14</f>
        <v>599120</v>
      </c>
      <c r="F15" s="1370">
        <f>+F13+F14</f>
        <v>853844</v>
      </c>
      <c r="G15" s="1370">
        <f>+G13+G14</f>
        <v>655724</v>
      </c>
      <c r="H15" s="1370">
        <v>0</v>
      </c>
      <c r="I15" s="1370">
        <f>+I13+I14</f>
        <v>930737</v>
      </c>
      <c r="J15" s="1370">
        <v>0</v>
      </c>
      <c r="K15" s="1370">
        <v>0</v>
      </c>
      <c r="L15" s="1374">
        <f t="shared" si="0"/>
        <v>1586461</v>
      </c>
      <c r="M15" s="1370"/>
    </row>
    <row r="16" spans="2:14" ht="20.100000000000001" customHeight="1" x14ac:dyDescent="0.2">
      <c r="B16" s="1373" t="s">
        <v>2147</v>
      </c>
      <c r="C16" s="1372">
        <v>84.358000000000004</v>
      </c>
      <c r="D16" s="1371" t="s">
        <v>2156</v>
      </c>
      <c r="E16" s="1370">
        <v>16507</v>
      </c>
      <c r="F16" s="1370">
        <v>10747</v>
      </c>
      <c r="G16" s="1370">
        <v>27254</v>
      </c>
      <c r="H16" s="1370">
        <v>0</v>
      </c>
      <c r="I16" s="1370">
        <v>0</v>
      </c>
      <c r="J16" s="1370">
        <v>0</v>
      </c>
      <c r="K16" s="1370">
        <v>0</v>
      </c>
      <c r="L16" s="1374">
        <f t="shared" si="0"/>
        <v>27254</v>
      </c>
      <c r="M16" s="1370">
        <v>27254</v>
      </c>
    </row>
    <row r="17" spans="2:14" ht="20.100000000000001" customHeight="1" x14ac:dyDescent="0.2">
      <c r="B17" s="1373" t="s">
        <v>2147</v>
      </c>
      <c r="C17" s="1372">
        <v>84.358000000000004</v>
      </c>
      <c r="D17" s="1371" t="s">
        <v>2157</v>
      </c>
      <c r="E17" s="1370">
        <v>0</v>
      </c>
      <c r="F17" s="1370">
        <v>16247</v>
      </c>
      <c r="G17" s="1370">
        <v>0</v>
      </c>
      <c r="H17" s="1370">
        <v>0</v>
      </c>
      <c r="I17" s="1370">
        <v>28785</v>
      </c>
      <c r="J17" s="1370">
        <v>0</v>
      </c>
      <c r="K17" s="1370">
        <v>0</v>
      </c>
      <c r="L17" s="1374">
        <f t="shared" si="0"/>
        <v>28785</v>
      </c>
      <c r="M17" s="1370">
        <v>28785</v>
      </c>
    </row>
    <row r="18" spans="2:14" ht="20.100000000000001" customHeight="1" x14ac:dyDescent="0.2">
      <c r="B18" s="1373" t="s">
        <v>2149</v>
      </c>
      <c r="C18" s="1372"/>
      <c r="D18" s="1371"/>
      <c r="E18" s="1370">
        <f>+E16+E17</f>
        <v>16507</v>
      </c>
      <c r="F18" s="1370">
        <f>+F16+F17</f>
        <v>26994</v>
      </c>
      <c r="G18" s="1370">
        <f>+G16+G17</f>
        <v>27254</v>
      </c>
      <c r="H18" s="1370">
        <v>0</v>
      </c>
      <c r="I18" s="1370">
        <f>+I16+I17</f>
        <v>28785</v>
      </c>
      <c r="J18" s="1370">
        <v>0</v>
      </c>
      <c r="K18" s="1370">
        <v>0</v>
      </c>
      <c r="L18" s="1374">
        <f t="shared" si="0"/>
        <v>56039</v>
      </c>
      <c r="M18" s="1370"/>
    </row>
    <row r="19" spans="2:14" ht="20.100000000000001" customHeight="1" x14ac:dyDescent="0.2">
      <c r="B19" s="1373" t="s">
        <v>2148</v>
      </c>
      <c r="C19" s="1372">
        <v>84.367000000000004</v>
      </c>
      <c r="D19" s="1371" t="s">
        <v>2151</v>
      </c>
      <c r="E19" s="1370">
        <v>80839</v>
      </c>
      <c r="F19" s="1370">
        <v>42449</v>
      </c>
      <c r="G19" s="1370">
        <v>110551</v>
      </c>
      <c r="H19" s="1370">
        <v>0</v>
      </c>
      <c r="I19" s="1370">
        <v>12737</v>
      </c>
      <c r="J19" s="1370">
        <v>0</v>
      </c>
      <c r="K19" s="1370">
        <v>0</v>
      </c>
      <c r="L19" s="1374">
        <f t="shared" si="0"/>
        <v>123288</v>
      </c>
      <c r="M19" s="1370">
        <v>132419</v>
      </c>
    </row>
    <row r="20" spans="2:14" ht="20.100000000000001" customHeight="1" x14ac:dyDescent="0.2">
      <c r="B20" s="1373" t="s">
        <v>2148</v>
      </c>
      <c r="C20" s="1372">
        <v>84.367000000000004</v>
      </c>
      <c r="D20" s="1371" t="s">
        <v>2150</v>
      </c>
      <c r="E20" s="1370">
        <v>0</v>
      </c>
      <c r="F20" s="1370">
        <v>88481</v>
      </c>
      <c r="G20" s="1370">
        <v>0</v>
      </c>
      <c r="H20" s="1370">
        <v>0</v>
      </c>
      <c r="I20" s="1370">
        <v>118090</v>
      </c>
      <c r="J20" s="1370">
        <v>0</v>
      </c>
      <c r="K20" s="1370">
        <v>0</v>
      </c>
      <c r="L20" s="1374">
        <f t="shared" si="0"/>
        <v>118090</v>
      </c>
      <c r="M20" s="1370">
        <v>131178</v>
      </c>
    </row>
    <row r="21" spans="2:14" ht="20.100000000000001" customHeight="1" x14ac:dyDescent="0.2">
      <c r="B21" s="1373" t="s">
        <v>2146</v>
      </c>
      <c r="C21" s="1372"/>
      <c r="D21" s="1371"/>
      <c r="E21" s="1370">
        <f>+E19+E20</f>
        <v>80839</v>
      </c>
      <c r="F21" s="1370">
        <f>+F19+F20</f>
        <v>130930</v>
      </c>
      <c r="G21" s="1370">
        <f>+G19+G20</f>
        <v>110551</v>
      </c>
      <c r="H21" s="1370">
        <v>0</v>
      </c>
      <c r="I21" s="1370">
        <f>+I19+I20</f>
        <v>130827</v>
      </c>
      <c r="J21" s="1370">
        <v>0</v>
      </c>
      <c r="K21" s="1370">
        <v>0</v>
      </c>
      <c r="L21" s="1374">
        <f t="shared" si="0"/>
        <v>241378</v>
      </c>
      <c r="M21" s="1370"/>
    </row>
    <row r="22" spans="2:14" ht="20.100000000000001" customHeight="1" x14ac:dyDescent="0.2">
      <c r="B22" s="1373" t="s">
        <v>2153</v>
      </c>
      <c r="C22" s="1372">
        <v>84.027000000000001</v>
      </c>
      <c r="D22" s="1371" t="s">
        <v>2152</v>
      </c>
      <c r="E22" s="1370">
        <v>0</v>
      </c>
      <c r="F22" s="1370">
        <v>35501</v>
      </c>
      <c r="G22" s="1370">
        <v>0</v>
      </c>
      <c r="H22" s="1370">
        <v>0</v>
      </c>
      <c r="I22" s="1370">
        <v>35501</v>
      </c>
      <c r="J22" s="1370">
        <v>0</v>
      </c>
      <c r="K22" s="1370">
        <v>0</v>
      </c>
      <c r="L22" s="1374">
        <f t="shared" si="0"/>
        <v>35501</v>
      </c>
      <c r="M22" s="1370" t="s">
        <v>2155</v>
      </c>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t="s">
        <v>2154</v>
      </c>
      <c r="C24" s="1372"/>
      <c r="D24" s="1371"/>
      <c r="E24" s="1370">
        <f>E22+E21+E18+E15</f>
        <v>696466</v>
      </c>
      <c r="F24" s="1370">
        <f>+F22+F21+F18+F15</f>
        <v>1047269</v>
      </c>
      <c r="G24" s="1370">
        <f>+G22+G21+G18+G15</f>
        <v>793529</v>
      </c>
      <c r="H24" s="1370">
        <v>0</v>
      </c>
      <c r="I24" s="1370">
        <f>+I22+I21+I18+I15</f>
        <v>1125850</v>
      </c>
      <c r="J24" s="1370">
        <v>0</v>
      </c>
      <c r="K24" s="1370">
        <v>0</v>
      </c>
      <c r="L24" s="1374">
        <f>+G24+I24+K24</f>
        <v>1919379</v>
      </c>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15" sqref="F1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2" t="str">
        <f>'Single Audit Cover'!A7</f>
        <v>Centralia City SD 135</v>
      </c>
      <c r="C1" s="2533"/>
      <c r="D1" s="2533"/>
      <c r="E1" s="2533"/>
      <c r="F1" s="2533"/>
      <c r="G1" s="2533"/>
      <c r="H1" s="2533"/>
      <c r="I1" s="2533"/>
      <c r="J1" s="2533"/>
      <c r="K1" s="2533"/>
      <c r="L1" s="2533"/>
      <c r="M1" s="2533"/>
    </row>
    <row r="2" spans="2:14" ht="15" x14ac:dyDescent="0.2">
      <c r="B2" s="2534">
        <f>'Single Audit Cover'!E7</f>
        <v>13058135002</v>
      </c>
      <c r="C2" s="2534"/>
      <c r="D2" s="2534"/>
      <c r="E2" s="2534"/>
      <c r="F2" s="2534"/>
      <c r="G2" s="2534"/>
      <c r="H2" s="2534"/>
      <c r="I2" s="2534"/>
      <c r="J2" s="2534"/>
      <c r="K2" s="2534"/>
      <c r="L2" s="2534"/>
      <c r="M2" s="2534"/>
      <c r="N2" s="1398"/>
    </row>
    <row r="3" spans="2:14" ht="15" x14ac:dyDescent="0.2">
      <c r="B3" s="2535" t="s">
        <v>1432</v>
      </c>
      <c r="C3" s="2535"/>
      <c r="D3" s="2535"/>
      <c r="E3" s="2535"/>
      <c r="F3" s="2535"/>
      <c r="G3" s="2535"/>
      <c r="H3" s="2535"/>
      <c r="I3" s="2535"/>
      <c r="J3" s="2535"/>
      <c r="K3" s="2535"/>
      <c r="L3" s="2535"/>
      <c r="M3" s="2535"/>
      <c r="N3" s="1398"/>
    </row>
    <row r="4" spans="2:14" ht="15" x14ac:dyDescent="0.2">
      <c r="B4" s="2536" t="str">
        <f>'[1]Single Audit Cover'!A4</f>
        <v>Year Ending June 30, 2017</v>
      </c>
      <c r="C4" s="2536"/>
      <c r="D4" s="2536"/>
      <c r="E4" s="2536"/>
      <c r="F4" s="2536"/>
      <c r="G4" s="2536"/>
      <c r="H4" s="2536"/>
      <c r="I4" s="2536"/>
      <c r="J4" s="2536"/>
      <c r="K4" s="2536"/>
      <c r="L4" s="2536"/>
      <c r="M4" s="2536"/>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2140</v>
      </c>
      <c r="C11" s="1376"/>
      <c r="D11" s="1375"/>
      <c r="E11" s="1374"/>
      <c r="F11" s="1374"/>
      <c r="G11" s="1374"/>
      <c r="H11" s="1374"/>
      <c r="I11" s="1374"/>
      <c r="J11" s="1374"/>
      <c r="K11" s="1374"/>
      <c r="L11" s="1374">
        <f>+G11+I11+K11</f>
        <v>0</v>
      </c>
      <c r="M11" s="1374"/>
    </row>
    <row r="12" spans="2:14" ht="20.100000000000001" customHeight="1" x14ac:dyDescent="0.2">
      <c r="B12" s="1373" t="s">
        <v>2158</v>
      </c>
      <c r="C12" s="1372"/>
      <c r="D12" s="1371"/>
      <c r="E12" s="1370"/>
      <c r="F12" s="1370"/>
      <c r="G12" s="1370"/>
      <c r="H12" s="1370"/>
      <c r="I12" s="1370"/>
      <c r="J12" s="1370"/>
      <c r="K12" s="1370"/>
      <c r="L12" s="1374">
        <f t="shared" ref="L12:L22" si="0">+G12+I12+K12</f>
        <v>0</v>
      </c>
      <c r="M12" s="1370"/>
    </row>
    <row r="13" spans="2:14" ht="20.100000000000001" customHeight="1" x14ac:dyDescent="0.2">
      <c r="B13" s="1373" t="s">
        <v>2159</v>
      </c>
      <c r="C13" s="1372">
        <v>84.173000000000002</v>
      </c>
      <c r="D13" s="1371" t="s">
        <v>2161</v>
      </c>
      <c r="E13" s="1370">
        <v>12260</v>
      </c>
      <c r="F13" s="1370">
        <v>8279</v>
      </c>
      <c r="G13" s="1370">
        <v>17503</v>
      </c>
      <c r="H13" s="1370">
        <v>0</v>
      </c>
      <c r="I13" s="1370">
        <v>3036</v>
      </c>
      <c r="J13" s="1370">
        <v>0</v>
      </c>
      <c r="K13" s="1370">
        <v>0</v>
      </c>
      <c r="L13" s="1374">
        <f t="shared" si="0"/>
        <v>20539</v>
      </c>
      <c r="M13" s="1370">
        <v>20539</v>
      </c>
    </row>
    <row r="14" spans="2:14" ht="20.100000000000001" customHeight="1" x14ac:dyDescent="0.2">
      <c r="B14" s="1373" t="s">
        <v>2159</v>
      </c>
      <c r="C14" s="1372">
        <v>81.173000000000002</v>
      </c>
      <c r="D14" s="1371" t="s">
        <v>2162</v>
      </c>
      <c r="E14" s="1370">
        <v>0</v>
      </c>
      <c r="F14" s="1370">
        <v>13876</v>
      </c>
      <c r="G14" s="1370">
        <v>0</v>
      </c>
      <c r="H14" s="1370">
        <v>0</v>
      </c>
      <c r="I14" s="1370">
        <v>18401</v>
      </c>
      <c r="J14" s="1370">
        <v>0</v>
      </c>
      <c r="K14" s="1370">
        <v>0</v>
      </c>
      <c r="L14" s="1374">
        <f t="shared" si="0"/>
        <v>18401</v>
      </c>
      <c r="M14" s="1370">
        <v>21387</v>
      </c>
    </row>
    <row r="15" spans="2:14" ht="20.100000000000001" customHeight="1" x14ac:dyDescent="0.2">
      <c r="B15" s="1373" t="s">
        <v>2160</v>
      </c>
      <c r="C15" s="1372"/>
      <c r="D15" s="1371"/>
      <c r="E15" s="1370">
        <f>+E13+E14</f>
        <v>12260</v>
      </c>
      <c r="F15" s="1370">
        <f>+F13+F14</f>
        <v>22155</v>
      </c>
      <c r="G15" s="1370">
        <f>+G13+G14</f>
        <v>17503</v>
      </c>
      <c r="H15" s="1370">
        <v>0</v>
      </c>
      <c r="I15" s="1370">
        <f>+I13+I14</f>
        <v>21437</v>
      </c>
      <c r="J15" s="1370">
        <v>0</v>
      </c>
      <c r="K15" s="1370">
        <v>0</v>
      </c>
      <c r="L15" s="1374">
        <f t="shared" si="0"/>
        <v>38940</v>
      </c>
      <c r="M15" s="1370"/>
    </row>
    <row r="16" spans="2:14" ht="20.100000000000001" customHeight="1" x14ac:dyDescent="0.2">
      <c r="B16" s="1373" t="s">
        <v>2163</v>
      </c>
      <c r="C16" s="1372">
        <v>84.027000000000001</v>
      </c>
      <c r="D16" s="1371" t="s">
        <v>2165</v>
      </c>
      <c r="E16" s="1370">
        <v>54716</v>
      </c>
      <c r="F16" s="1370">
        <v>11627</v>
      </c>
      <c r="G16" s="1370">
        <v>75053</v>
      </c>
      <c r="H16" s="1370">
        <v>0</v>
      </c>
      <c r="I16" s="1370">
        <v>11625</v>
      </c>
      <c r="J16" s="1370">
        <v>0</v>
      </c>
      <c r="K16" s="1370">
        <v>0</v>
      </c>
      <c r="L16" s="1374">
        <f t="shared" si="0"/>
        <v>86678</v>
      </c>
      <c r="M16" s="1370">
        <v>86678</v>
      </c>
    </row>
    <row r="17" spans="2:14" ht="20.100000000000001" customHeight="1" x14ac:dyDescent="0.2">
      <c r="B17" s="1373" t="s">
        <v>2163</v>
      </c>
      <c r="C17" s="1372">
        <v>84.0274</v>
      </c>
      <c r="D17" s="1371" t="s">
        <v>2166</v>
      </c>
      <c r="E17" s="1370">
        <v>0</v>
      </c>
      <c r="F17" s="1370">
        <v>83702</v>
      </c>
      <c r="G17" s="1370">
        <v>0</v>
      </c>
      <c r="H17" s="1370">
        <v>0</v>
      </c>
      <c r="I17" s="1370">
        <v>80782</v>
      </c>
      <c r="J17" s="1370">
        <v>0</v>
      </c>
      <c r="K17" s="1370">
        <v>0</v>
      </c>
      <c r="L17" s="1374">
        <f t="shared" si="0"/>
        <v>80782</v>
      </c>
      <c r="M17" s="1370">
        <v>92369</v>
      </c>
    </row>
    <row r="18" spans="2:14" ht="20.100000000000001" customHeight="1" x14ac:dyDescent="0.2">
      <c r="B18" s="1373" t="s">
        <v>2164</v>
      </c>
      <c r="C18" s="1372"/>
      <c r="D18" s="1371"/>
      <c r="E18" s="1370">
        <f>+E16+E17</f>
        <v>54716</v>
      </c>
      <c r="F18" s="1370">
        <f>+F16+F17</f>
        <v>95329</v>
      </c>
      <c r="G18" s="1370">
        <f>+G16+G17</f>
        <v>75053</v>
      </c>
      <c r="H18" s="1370">
        <v>0</v>
      </c>
      <c r="I18" s="1370">
        <f>+I16+I17</f>
        <v>92407</v>
      </c>
      <c r="J18" s="1370">
        <v>0</v>
      </c>
      <c r="K18" s="1370">
        <v>0</v>
      </c>
      <c r="L18" s="1374">
        <f t="shared" si="0"/>
        <v>167460</v>
      </c>
      <c r="M18" s="1370"/>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t="s">
        <v>2167</v>
      </c>
      <c r="C20" s="1372"/>
      <c r="D20" s="1371"/>
      <c r="E20" s="1370">
        <f>+E15+E18</f>
        <v>66976</v>
      </c>
      <c r="F20" s="1370">
        <f>+F15+F18</f>
        <v>117484</v>
      </c>
      <c r="G20" s="1370">
        <f>+G15+G18</f>
        <v>92556</v>
      </c>
      <c r="H20" s="1370">
        <v>0</v>
      </c>
      <c r="I20" s="1370">
        <f>+I15+I18</f>
        <v>113844</v>
      </c>
      <c r="J20" s="1370">
        <v>0</v>
      </c>
      <c r="K20" s="1370">
        <v>0</v>
      </c>
      <c r="L20" s="1374">
        <f t="shared" si="0"/>
        <v>206400</v>
      </c>
      <c r="M20" s="1370"/>
    </row>
    <row r="21" spans="2:14" ht="20.100000000000001" customHeight="1" x14ac:dyDescent="0.2">
      <c r="B21" s="1373"/>
      <c r="C21" s="1372"/>
      <c r="D21" s="1371"/>
      <c r="E21" s="1370"/>
      <c r="F21" s="1370"/>
      <c r="G21" s="1370"/>
      <c r="H21" s="1370"/>
      <c r="I21" s="1370"/>
      <c r="J21" s="1370"/>
      <c r="K21" s="1370"/>
      <c r="L21" s="1374"/>
      <c r="M21" s="1370"/>
    </row>
    <row r="22" spans="2:14" ht="20.100000000000001" customHeight="1" x14ac:dyDescent="0.2">
      <c r="B22" s="1373" t="s">
        <v>2168</v>
      </c>
      <c r="C22" s="1372"/>
      <c r="D22" s="1371"/>
      <c r="E22" s="1370">
        <f>+E20+' SEFA'!E24</f>
        <v>763442</v>
      </c>
      <c r="F22" s="1370">
        <f>+F20+' SEFA'!F24</f>
        <v>1164753</v>
      </c>
      <c r="G22" s="1370">
        <f>+G20+' SEFA'!G24</f>
        <v>886085</v>
      </c>
      <c r="H22" s="1370">
        <v>0</v>
      </c>
      <c r="I22" s="1370">
        <f>+I20+' SEFA'!I24</f>
        <v>1239694</v>
      </c>
      <c r="J22" s="1370">
        <v>0</v>
      </c>
      <c r="K22" s="1370">
        <v>0</v>
      </c>
      <c r="L22" s="1374">
        <f t="shared" si="0"/>
        <v>2125779</v>
      </c>
      <c r="M22" s="1370"/>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28" sqref="H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2" t="str">
        <f>'Single Audit Cover'!A7</f>
        <v>Centralia City SD 135</v>
      </c>
      <c r="C1" s="2533"/>
      <c r="D1" s="2533"/>
      <c r="E1" s="2533"/>
      <c r="F1" s="2533"/>
      <c r="G1" s="2533"/>
      <c r="H1" s="2533"/>
      <c r="I1" s="2533"/>
      <c r="J1" s="2533"/>
      <c r="K1" s="2533"/>
      <c r="L1" s="2533"/>
      <c r="M1" s="2533"/>
    </row>
    <row r="2" spans="2:14" ht="15" x14ac:dyDescent="0.2">
      <c r="B2" s="2534">
        <f>'Single Audit Cover'!E7</f>
        <v>13058135002</v>
      </c>
      <c r="C2" s="2534"/>
      <c r="D2" s="2534"/>
      <c r="E2" s="2534"/>
      <c r="F2" s="2534"/>
      <c r="G2" s="2534"/>
      <c r="H2" s="2534"/>
      <c r="I2" s="2534"/>
      <c r="J2" s="2534"/>
      <c r="K2" s="2534"/>
      <c r="L2" s="2534"/>
      <c r="M2" s="2534"/>
      <c r="N2" s="1398"/>
    </row>
    <row r="3" spans="2:14" ht="15" x14ac:dyDescent="0.2">
      <c r="B3" s="2535" t="s">
        <v>1432</v>
      </c>
      <c r="C3" s="2535"/>
      <c r="D3" s="2535"/>
      <c r="E3" s="2535"/>
      <c r="F3" s="2535"/>
      <c r="G3" s="2535"/>
      <c r="H3" s="2535"/>
      <c r="I3" s="2535"/>
      <c r="J3" s="2535"/>
      <c r="K3" s="2535"/>
      <c r="L3" s="2535"/>
      <c r="M3" s="2535"/>
      <c r="N3" s="1398"/>
    </row>
    <row r="4" spans="2:14" ht="15" x14ac:dyDescent="0.2">
      <c r="B4" s="2536" t="str">
        <f>'[1]Single Audit Cover'!A4</f>
        <v>Year Ending June 30, 2017</v>
      </c>
      <c r="C4" s="2536"/>
      <c r="D4" s="2536"/>
      <c r="E4" s="2536"/>
      <c r="F4" s="2536"/>
      <c r="G4" s="2536"/>
      <c r="H4" s="2536"/>
      <c r="I4" s="2536"/>
      <c r="J4" s="2536"/>
      <c r="K4" s="2536"/>
      <c r="L4" s="2536"/>
      <c r="M4" s="2536"/>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2169</v>
      </c>
      <c r="C11" s="1376"/>
      <c r="D11" s="1375"/>
      <c r="E11" s="1374"/>
      <c r="F11" s="1374"/>
      <c r="G11" s="1374"/>
      <c r="H11" s="1374"/>
      <c r="I11" s="1374"/>
      <c r="J11" s="1374"/>
      <c r="K11" s="1374"/>
      <c r="L11" s="1374">
        <f>+G11+I11+K11</f>
        <v>0</v>
      </c>
      <c r="M11" s="1374"/>
    </row>
    <row r="12" spans="2:14" ht="20.100000000000001" customHeight="1" x14ac:dyDescent="0.2">
      <c r="B12" s="1373" t="s">
        <v>2170</v>
      </c>
      <c r="C12" s="1372"/>
      <c r="D12" s="1371"/>
      <c r="E12" s="1370"/>
      <c r="F12" s="1370"/>
      <c r="G12" s="1370"/>
      <c r="H12" s="1370"/>
      <c r="I12" s="1370"/>
      <c r="J12" s="1370"/>
      <c r="K12" s="1370"/>
      <c r="L12" s="1374">
        <f t="shared" ref="L12:L22" si="0">+G12+I12+K12</f>
        <v>0</v>
      </c>
      <c r="M12" s="1370"/>
    </row>
    <row r="13" spans="2:14" ht="20.100000000000001" customHeight="1" x14ac:dyDescent="0.2">
      <c r="B13" s="1373" t="s">
        <v>2171</v>
      </c>
      <c r="C13" s="1372">
        <v>93.778000000000006</v>
      </c>
      <c r="D13" s="1371" t="s">
        <v>2172</v>
      </c>
      <c r="E13" s="1370">
        <v>31358</v>
      </c>
      <c r="F13" s="1370">
        <v>8016</v>
      </c>
      <c r="G13" s="1370">
        <v>31358</v>
      </c>
      <c r="H13" s="1370">
        <v>0</v>
      </c>
      <c r="I13" s="1370">
        <v>8016</v>
      </c>
      <c r="J13" s="1370">
        <v>0</v>
      </c>
      <c r="K13" s="1370">
        <v>0</v>
      </c>
      <c r="L13" s="1374">
        <f t="shared" si="0"/>
        <v>39374</v>
      </c>
      <c r="M13" s="1370" t="s">
        <v>2155</v>
      </c>
    </row>
    <row r="14" spans="2:14" ht="20.100000000000001" customHeight="1" x14ac:dyDescent="0.2">
      <c r="B14" s="1373" t="s">
        <v>2171</v>
      </c>
      <c r="C14" s="1372">
        <v>93.778000000000006</v>
      </c>
      <c r="D14" s="1371" t="s">
        <v>2173</v>
      </c>
      <c r="E14" s="1370">
        <v>0</v>
      </c>
      <c r="F14" s="1370">
        <v>30329</v>
      </c>
      <c r="G14" s="1370">
        <v>0</v>
      </c>
      <c r="H14" s="1370">
        <v>0</v>
      </c>
      <c r="I14" s="1370">
        <v>30329</v>
      </c>
      <c r="J14" s="1370">
        <v>0</v>
      </c>
      <c r="K14" s="1370">
        <v>0</v>
      </c>
      <c r="L14" s="1374">
        <f t="shared" si="0"/>
        <v>30329</v>
      </c>
      <c r="M14" s="1370" t="s">
        <v>2155</v>
      </c>
    </row>
    <row r="15" spans="2:14" ht="20.100000000000001" customHeight="1" x14ac:dyDescent="0.2">
      <c r="B15" s="1373" t="s">
        <v>2174</v>
      </c>
      <c r="C15" s="1372"/>
      <c r="D15" s="1371"/>
      <c r="E15" s="1370">
        <f>+E13+E14</f>
        <v>31358</v>
      </c>
      <c r="F15" s="1370">
        <f>+F13+F14</f>
        <v>38345</v>
      </c>
      <c r="G15" s="1370">
        <f>+G13+G14</f>
        <v>31358</v>
      </c>
      <c r="H15" s="1370">
        <v>0</v>
      </c>
      <c r="I15" s="1370">
        <f>+I13+I14</f>
        <v>38345</v>
      </c>
      <c r="J15" s="1370">
        <v>0</v>
      </c>
      <c r="K15" s="1370">
        <v>0</v>
      </c>
      <c r="L15" s="1374">
        <f t="shared" si="0"/>
        <v>69703</v>
      </c>
      <c r="M15" s="1370"/>
    </row>
    <row r="16" spans="2:14" ht="20.100000000000001" customHeight="1" x14ac:dyDescent="0.2">
      <c r="B16" s="1373" t="s">
        <v>2175</v>
      </c>
      <c r="C16" s="1372"/>
      <c r="D16" s="1371"/>
      <c r="E16" s="1370"/>
      <c r="F16" s="1370"/>
      <c r="G16" s="1370"/>
      <c r="H16" s="1370"/>
      <c r="I16" s="1370"/>
      <c r="J16" s="1370"/>
      <c r="K16" s="1370"/>
      <c r="L16" s="1374"/>
      <c r="M16" s="1370"/>
    </row>
    <row r="17" spans="2:14" ht="20.100000000000001" customHeight="1" x14ac:dyDescent="0.2">
      <c r="B17" s="1373" t="s">
        <v>2176</v>
      </c>
      <c r="C17" s="1372"/>
      <c r="D17" s="1371"/>
      <c r="E17" s="1370"/>
      <c r="F17" s="1370"/>
      <c r="G17" s="1370"/>
      <c r="H17" s="1370"/>
      <c r="I17" s="1370"/>
      <c r="J17" s="1370"/>
      <c r="K17" s="1370"/>
      <c r="L17" s="1374"/>
      <c r="M17" s="1370"/>
    </row>
    <row r="18" spans="2:14" ht="20.100000000000001" customHeight="1" x14ac:dyDescent="0.2">
      <c r="B18" s="1373" t="s">
        <v>2177</v>
      </c>
      <c r="C18" s="1372">
        <v>10.555</v>
      </c>
      <c r="D18" s="1371" t="s">
        <v>2181</v>
      </c>
      <c r="E18" s="1370">
        <v>501656</v>
      </c>
      <c r="F18" s="1370">
        <v>112143</v>
      </c>
      <c r="G18" s="1370">
        <f>E18</f>
        <v>501656</v>
      </c>
      <c r="H18" s="1370">
        <v>0</v>
      </c>
      <c r="I18" s="1370">
        <f>F18</f>
        <v>112143</v>
      </c>
      <c r="J18" s="1370">
        <v>0</v>
      </c>
      <c r="K18" s="1370">
        <v>0</v>
      </c>
      <c r="L18" s="1374">
        <f t="shared" si="0"/>
        <v>613799</v>
      </c>
      <c r="M18" s="1370" t="s">
        <v>2155</v>
      </c>
    </row>
    <row r="19" spans="2:14" ht="20.100000000000001" customHeight="1" x14ac:dyDescent="0.2">
      <c r="B19" s="1373" t="s">
        <v>2177</v>
      </c>
      <c r="C19" s="1372">
        <v>10.555</v>
      </c>
      <c r="D19" s="1371" t="s">
        <v>2182</v>
      </c>
      <c r="E19" s="1370">
        <v>0</v>
      </c>
      <c r="F19" s="1370">
        <v>488553</v>
      </c>
      <c r="G19" s="1370">
        <v>0</v>
      </c>
      <c r="H19" s="1370">
        <v>0</v>
      </c>
      <c r="I19" s="1370">
        <f>F19</f>
        <v>488553</v>
      </c>
      <c r="J19" s="1370">
        <v>0</v>
      </c>
      <c r="K19" s="1370">
        <v>0</v>
      </c>
      <c r="L19" s="1374">
        <f>+G19+I19+K19</f>
        <v>488553</v>
      </c>
      <c r="M19" s="1370" t="s">
        <v>2155</v>
      </c>
    </row>
    <row r="20" spans="2:14" ht="20.100000000000001" customHeight="1" x14ac:dyDescent="0.2">
      <c r="B20" s="1373" t="s">
        <v>2178</v>
      </c>
      <c r="C20" s="1372"/>
      <c r="D20" s="1371"/>
      <c r="E20" s="1370">
        <f>+E18+E19</f>
        <v>501656</v>
      </c>
      <c r="F20" s="1370">
        <f>+F18+F19</f>
        <v>600696</v>
      </c>
      <c r="G20" s="1370">
        <f>+G18+G19</f>
        <v>501656</v>
      </c>
      <c r="H20" s="1370">
        <f>+H18+H19</f>
        <v>0</v>
      </c>
      <c r="I20" s="1370">
        <f>+I18+I19</f>
        <v>600696</v>
      </c>
      <c r="J20" s="1370">
        <v>0</v>
      </c>
      <c r="K20" s="1370">
        <v>0</v>
      </c>
      <c r="L20" s="1374">
        <f t="shared" si="0"/>
        <v>1102352</v>
      </c>
      <c r="M20" s="1370"/>
    </row>
    <row r="21" spans="2:14" ht="20.100000000000001" customHeight="1" x14ac:dyDescent="0.2">
      <c r="B21" s="1373" t="s">
        <v>2179</v>
      </c>
      <c r="C21" s="1372">
        <v>10.553000000000001</v>
      </c>
      <c r="D21" s="1371" t="s">
        <v>2183</v>
      </c>
      <c r="E21" s="1370">
        <v>186312</v>
      </c>
      <c r="F21" s="1370">
        <v>41198</v>
      </c>
      <c r="G21" s="1370">
        <v>186312</v>
      </c>
      <c r="H21" s="1370">
        <v>0</v>
      </c>
      <c r="I21" s="1370">
        <f>F21</f>
        <v>41198</v>
      </c>
      <c r="J21" s="1370">
        <v>0</v>
      </c>
      <c r="K21" s="1370">
        <v>0</v>
      </c>
      <c r="L21" s="1374">
        <f>+G21+I21+K21</f>
        <v>227510</v>
      </c>
      <c r="M21" s="1370" t="s">
        <v>2155</v>
      </c>
    </row>
    <row r="22" spans="2:14" ht="20.100000000000001" customHeight="1" x14ac:dyDescent="0.2">
      <c r="B22" s="1373" t="s">
        <v>2179</v>
      </c>
      <c r="C22" s="1372">
        <v>10.553000000000001</v>
      </c>
      <c r="D22" s="1371" t="s">
        <v>2184</v>
      </c>
      <c r="E22" s="1370">
        <v>0</v>
      </c>
      <c r="F22" s="1370">
        <v>178690</v>
      </c>
      <c r="G22" s="1370">
        <v>0</v>
      </c>
      <c r="H22" s="1370">
        <v>0</v>
      </c>
      <c r="I22" s="1370">
        <f>F22</f>
        <v>178690</v>
      </c>
      <c r="J22" s="1370">
        <v>0</v>
      </c>
      <c r="K22" s="1370">
        <v>0</v>
      </c>
      <c r="L22" s="1374">
        <f t="shared" si="0"/>
        <v>178690</v>
      </c>
      <c r="M22" s="1370" t="s">
        <v>2155</v>
      </c>
    </row>
    <row r="23" spans="2:14" ht="20.100000000000001" customHeight="1" x14ac:dyDescent="0.2">
      <c r="B23" s="1373" t="s">
        <v>2180</v>
      </c>
      <c r="C23" s="1372"/>
      <c r="D23" s="1371"/>
      <c r="E23" s="1370">
        <f>+E21+E22</f>
        <v>186312</v>
      </c>
      <c r="F23" s="1370">
        <f>+F21+F22</f>
        <v>219888</v>
      </c>
      <c r="G23" s="1370">
        <f>+G21+G22</f>
        <v>186312</v>
      </c>
      <c r="H23" s="1370">
        <v>0</v>
      </c>
      <c r="I23" s="1370">
        <f>+I21+I22</f>
        <v>219888</v>
      </c>
      <c r="J23" s="1370">
        <v>0</v>
      </c>
      <c r="K23" s="1370">
        <v>0</v>
      </c>
      <c r="L23" s="1374">
        <f>+L21+L22</f>
        <v>406200</v>
      </c>
      <c r="M23" s="1370"/>
    </row>
    <row r="24" spans="2:14" ht="20.100000000000001" customHeight="1" x14ac:dyDescent="0.2">
      <c r="B24" s="1373" t="s">
        <v>2185</v>
      </c>
      <c r="C24" s="1372">
        <v>10.555999999999999</v>
      </c>
      <c r="D24" s="1371" t="s">
        <v>2187</v>
      </c>
      <c r="E24" s="1370">
        <v>368</v>
      </c>
      <c r="F24" s="1370">
        <v>133</v>
      </c>
      <c r="G24" s="1370">
        <v>368</v>
      </c>
      <c r="H24" s="1370">
        <v>0</v>
      </c>
      <c r="I24" s="1370">
        <f>+F24</f>
        <v>133</v>
      </c>
      <c r="J24" s="1370">
        <v>0</v>
      </c>
      <c r="K24" s="1370">
        <v>0</v>
      </c>
      <c r="L24" s="1374">
        <f>+G24+I24+K24</f>
        <v>501</v>
      </c>
      <c r="M24" s="1370" t="s">
        <v>2155</v>
      </c>
    </row>
    <row r="25" spans="2:14" ht="20.100000000000001" customHeight="1" x14ac:dyDescent="0.2">
      <c r="B25" s="1373" t="s">
        <v>2185</v>
      </c>
      <c r="C25" s="1372">
        <v>10.555999999999999</v>
      </c>
      <c r="D25" s="1371" t="s">
        <v>2188</v>
      </c>
      <c r="E25" s="1370">
        <v>0</v>
      </c>
      <c r="F25" s="1370">
        <v>584</v>
      </c>
      <c r="G25" s="1370">
        <v>0</v>
      </c>
      <c r="H25" s="1370">
        <v>0</v>
      </c>
      <c r="I25" s="1370">
        <f>+F25</f>
        <v>584</v>
      </c>
      <c r="J25" s="1370">
        <v>0</v>
      </c>
      <c r="K25" s="1370">
        <v>0</v>
      </c>
      <c r="L25" s="1374">
        <f>+G25+I25+K25</f>
        <v>584</v>
      </c>
      <c r="M25" s="1370" t="s">
        <v>2155</v>
      </c>
    </row>
    <row r="26" spans="2:14" ht="20.100000000000001" customHeight="1" x14ac:dyDescent="0.2">
      <c r="B26" s="1373" t="s">
        <v>2186</v>
      </c>
      <c r="C26" s="1372"/>
      <c r="D26" s="1371"/>
      <c r="E26" s="1370">
        <f>+E24+E25</f>
        <v>368</v>
      </c>
      <c r="F26" s="1370">
        <f>+F24+F25</f>
        <v>717</v>
      </c>
      <c r="G26" s="1370">
        <f>+G24+G25</f>
        <v>368</v>
      </c>
      <c r="H26" s="1370">
        <v>0</v>
      </c>
      <c r="I26" s="1370">
        <f>+I24+I25</f>
        <v>717</v>
      </c>
      <c r="J26" s="1370">
        <v>0</v>
      </c>
      <c r="K26" s="1370">
        <f>+K24+K25</f>
        <v>0</v>
      </c>
      <c r="L26" s="1374">
        <f>+L24+L25</f>
        <v>1085</v>
      </c>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2" t="str">
        <f>'Single Audit Cover'!A7</f>
        <v>Centralia City SD 135</v>
      </c>
      <c r="C1" s="2533"/>
      <c r="D1" s="2533"/>
      <c r="E1" s="2533"/>
      <c r="F1" s="2533"/>
      <c r="G1" s="2533"/>
      <c r="H1" s="2533"/>
      <c r="I1" s="2533"/>
      <c r="J1" s="2533"/>
      <c r="K1" s="2533"/>
      <c r="L1" s="2533"/>
      <c r="M1" s="2533"/>
    </row>
    <row r="2" spans="2:14" ht="15" x14ac:dyDescent="0.2">
      <c r="B2" s="2534">
        <f>'Single Audit Cover'!E7</f>
        <v>13058135002</v>
      </c>
      <c r="C2" s="2534"/>
      <c r="D2" s="2534"/>
      <c r="E2" s="2534"/>
      <c r="F2" s="2534"/>
      <c r="G2" s="2534"/>
      <c r="H2" s="2534"/>
      <c r="I2" s="2534"/>
      <c r="J2" s="2534"/>
      <c r="K2" s="2534"/>
      <c r="L2" s="2534"/>
      <c r="M2" s="2534"/>
      <c r="N2" s="1398"/>
    </row>
    <row r="3" spans="2:14" ht="15" x14ac:dyDescent="0.2">
      <c r="B3" s="2535" t="s">
        <v>1432</v>
      </c>
      <c r="C3" s="2535"/>
      <c r="D3" s="2535"/>
      <c r="E3" s="2535"/>
      <c r="F3" s="2535"/>
      <c r="G3" s="2535"/>
      <c r="H3" s="2535"/>
      <c r="I3" s="2535"/>
      <c r="J3" s="2535"/>
      <c r="K3" s="2535"/>
      <c r="L3" s="2535"/>
      <c r="M3" s="2535"/>
      <c r="N3" s="1398"/>
    </row>
    <row r="4" spans="2:14" ht="15" x14ac:dyDescent="0.2">
      <c r="B4" s="2536" t="str">
        <f>'[1]Single Audit Cover'!A4</f>
        <v>Year Ending June 30, 2017</v>
      </c>
      <c r="C4" s="2536"/>
      <c r="D4" s="2536"/>
      <c r="E4" s="2536"/>
      <c r="F4" s="2536"/>
      <c r="G4" s="2536"/>
      <c r="H4" s="2536"/>
      <c r="I4" s="2536"/>
      <c r="J4" s="2536"/>
      <c r="K4" s="2536"/>
      <c r="L4" s="2536"/>
      <c r="M4" s="2536"/>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2189</v>
      </c>
      <c r="C11" s="1376">
        <v>10.582000000000001</v>
      </c>
      <c r="D11" s="1375" t="s">
        <v>2191</v>
      </c>
      <c r="E11" s="1374">
        <v>24908</v>
      </c>
      <c r="F11" s="1374">
        <v>7419</v>
      </c>
      <c r="G11" s="1374">
        <v>32327</v>
      </c>
      <c r="H11" s="1374">
        <v>0</v>
      </c>
      <c r="I11" s="1374">
        <v>0</v>
      </c>
      <c r="J11" s="1374">
        <v>0</v>
      </c>
      <c r="K11" s="1374">
        <v>0</v>
      </c>
      <c r="L11" s="1374">
        <f>+G11+I11+K11</f>
        <v>32327</v>
      </c>
      <c r="M11" s="1370" t="s">
        <v>2155</v>
      </c>
    </row>
    <row r="12" spans="2:14" ht="20.100000000000001" customHeight="1" x14ac:dyDescent="0.2">
      <c r="B12" s="1373" t="s">
        <v>2189</v>
      </c>
      <c r="C12" s="1372">
        <v>10.582000000000001</v>
      </c>
      <c r="D12" s="1371" t="s">
        <v>2192</v>
      </c>
      <c r="E12" s="1370">
        <v>0</v>
      </c>
      <c r="F12" s="1370">
        <v>29453</v>
      </c>
      <c r="G12" s="1370">
        <v>0</v>
      </c>
      <c r="H12" s="1370">
        <v>0</v>
      </c>
      <c r="I12" s="1370">
        <v>29453</v>
      </c>
      <c r="J12" s="1370">
        <v>0</v>
      </c>
      <c r="K12" s="1370">
        <v>0</v>
      </c>
      <c r="L12" s="1374">
        <f t="shared" ref="L12:L20" si="0">+G12+I12+K12</f>
        <v>29453</v>
      </c>
      <c r="M12" s="1370" t="s">
        <v>2155</v>
      </c>
    </row>
    <row r="13" spans="2:14" ht="20.100000000000001" customHeight="1" x14ac:dyDescent="0.2">
      <c r="B13" s="1373" t="s">
        <v>2190</v>
      </c>
      <c r="C13" s="1372"/>
      <c r="D13" s="1371"/>
      <c r="E13" s="1370">
        <f>+E11+E12</f>
        <v>24908</v>
      </c>
      <c r="F13" s="1370">
        <f>+F11+F12</f>
        <v>36872</v>
      </c>
      <c r="G13" s="1370">
        <f>+G11+G12</f>
        <v>32327</v>
      </c>
      <c r="H13" s="1370">
        <v>0</v>
      </c>
      <c r="I13" s="1370">
        <f>+I11+I12</f>
        <v>29453</v>
      </c>
      <c r="J13" s="1370">
        <v>0</v>
      </c>
      <c r="K13" s="1370">
        <v>0</v>
      </c>
      <c r="L13" s="1374">
        <f t="shared" si="0"/>
        <v>61780</v>
      </c>
      <c r="M13" s="1370"/>
    </row>
    <row r="14" spans="2:14" ht="20.100000000000001" customHeight="1" x14ac:dyDescent="0.2">
      <c r="B14" s="1373" t="s">
        <v>2193</v>
      </c>
      <c r="C14" s="1372">
        <v>10.555</v>
      </c>
      <c r="D14" s="1371" t="s">
        <v>2155</v>
      </c>
      <c r="E14" s="1370">
        <v>0</v>
      </c>
      <c r="F14" s="1370">
        <v>59082</v>
      </c>
      <c r="G14" s="1370">
        <v>0</v>
      </c>
      <c r="H14" s="1370">
        <v>0</v>
      </c>
      <c r="I14" s="1370">
        <f>+F14</f>
        <v>59082</v>
      </c>
      <c r="J14" s="1370">
        <v>0</v>
      </c>
      <c r="K14" s="1370">
        <v>0</v>
      </c>
      <c r="L14" s="1374">
        <f t="shared" si="0"/>
        <v>59082</v>
      </c>
      <c r="M14" s="1370" t="s">
        <v>2155</v>
      </c>
    </row>
    <row r="15" spans="2:14" ht="20.100000000000001" customHeight="1" x14ac:dyDescent="0.2">
      <c r="B15" s="1373" t="s">
        <v>2194</v>
      </c>
      <c r="C15" s="1372">
        <v>10.555</v>
      </c>
      <c r="D15" s="1371" t="s">
        <v>2155</v>
      </c>
      <c r="E15" s="1370">
        <v>0</v>
      </c>
      <c r="F15" s="1370">
        <v>20098</v>
      </c>
      <c r="G15" s="1370">
        <v>0</v>
      </c>
      <c r="H15" s="1370">
        <v>0</v>
      </c>
      <c r="I15" s="1370">
        <f>+F15</f>
        <v>20098</v>
      </c>
      <c r="J15" s="1370">
        <v>0</v>
      </c>
      <c r="K15" s="1370">
        <v>0</v>
      </c>
      <c r="L15" s="1374">
        <f t="shared" si="0"/>
        <v>20098</v>
      </c>
      <c r="M15" s="1370" t="s">
        <v>2155</v>
      </c>
    </row>
    <row r="16" spans="2:14" ht="20.100000000000001" customHeight="1" x14ac:dyDescent="0.2">
      <c r="B16" s="1373" t="s">
        <v>2178</v>
      </c>
      <c r="C16" s="1372"/>
      <c r="D16" s="1371"/>
      <c r="E16" s="1370">
        <f>+E14+E15</f>
        <v>0</v>
      </c>
      <c r="F16" s="1370">
        <f>+F14+F15</f>
        <v>79180</v>
      </c>
      <c r="G16" s="1370">
        <f>+G14+G15</f>
        <v>0</v>
      </c>
      <c r="H16" s="1370">
        <v>0</v>
      </c>
      <c r="I16" s="1370">
        <f>+I14+I15</f>
        <v>79180</v>
      </c>
      <c r="J16" s="1370">
        <v>0</v>
      </c>
      <c r="K16" s="1370">
        <v>0</v>
      </c>
      <c r="L16" s="1374">
        <f t="shared" si="0"/>
        <v>79180</v>
      </c>
      <c r="M16" s="1370"/>
    </row>
    <row r="17" spans="2:14" ht="20.100000000000001" customHeight="1" x14ac:dyDescent="0.2">
      <c r="B17" s="1373"/>
      <c r="C17" s="1372"/>
      <c r="D17" s="1371"/>
      <c r="E17" s="1370"/>
      <c r="F17" s="1370"/>
      <c r="G17" s="1370"/>
      <c r="H17" s="1370"/>
      <c r="I17" s="1370"/>
      <c r="J17" s="1370"/>
      <c r="K17" s="1370"/>
      <c r="L17" s="1374"/>
      <c r="M17" s="1370"/>
    </row>
    <row r="18" spans="2:14" ht="20.100000000000001" customHeight="1" x14ac:dyDescent="0.2">
      <c r="B18" s="1373" t="s">
        <v>2195</v>
      </c>
      <c r="C18" s="1372"/>
      <c r="D18" s="1371"/>
      <c r="E18" s="1370">
        <f>+E16+E13+' SEFA (3)'!E26+' SEFA (3)'!E23+' SEFA (3)'!E20</f>
        <v>713244</v>
      </c>
      <c r="F18" s="1370">
        <f>+F16+F13+' SEFA (3)'!F26+' SEFA (3)'!F23+' SEFA (3)'!F20</f>
        <v>937353</v>
      </c>
      <c r="G18" s="1370">
        <f>+G16+G13+' SEFA (3)'!G26+' SEFA (3)'!G23+' SEFA (3)'!G20</f>
        <v>720663</v>
      </c>
      <c r="H18" s="1370">
        <v>0</v>
      </c>
      <c r="I18" s="1370">
        <f>+I16+I13+' SEFA (3)'!I26+' SEFA (3)'!I23+' SEFA (3)'!I20</f>
        <v>929934</v>
      </c>
      <c r="J18" s="1370">
        <v>0</v>
      </c>
      <c r="K18" s="1370">
        <v>0</v>
      </c>
      <c r="L18" s="1374">
        <f t="shared" si="0"/>
        <v>1650597</v>
      </c>
      <c r="M18" s="1370"/>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t="s">
        <v>2196</v>
      </c>
      <c r="C20" s="1372"/>
      <c r="D20" s="1371"/>
      <c r="E20" s="1370">
        <f>+E18+' SEFA (3)'!E15+' SEFA (2)'!E22</f>
        <v>1508044</v>
      </c>
      <c r="F20" s="1370">
        <f>+F18+' SEFA (3)'!F15+' SEFA (2)'!F22</f>
        <v>2140451</v>
      </c>
      <c r="G20" s="1370">
        <f>+G18+' SEFA (3)'!G15+' SEFA (2)'!G22</f>
        <v>1638106</v>
      </c>
      <c r="H20" s="1370">
        <f>+H18+H19</f>
        <v>0</v>
      </c>
      <c r="I20" s="1370">
        <f>+I18+' SEFA (3)'!I15+' SEFA (2)'!I22</f>
        <v>2207973</v>
      </c>
      <c r="J20" s="1370">
        <v>0</v>
      </c>
      <c r="K20" s="1370">
        <v>0</v>
      </c>
      <c r="L20" s="1374">
        <f t="shared" si="0"/>
        <v>3846079</v>
      </c>
      <c r="M20" s="1370"/>
    </row>
    <row r="21" spans="2:14" ht="20.100000000000001" customHeight="1" x14ac:dyDescent="0.2">
      <c r="B21" s="1373"/>
      <c r="C21" s="1372"/>
      <c r="D21" s="1371"/>
      <c r="E21" s="1370"/>
      <c r="F21" s="1370"/>
      <c r="G21" s="1370"/>
      <c r="H21" s="1370"/>
      <c r="I21" s="1370"/>
      <c r="J21" s="1370"/>
      <c r="K21" s="1370"/>
      <c r="L21" s="1374"/>
      <c r="M21" s="1370"/>
    </row>
    <row r="22" spans="2:14" ht="20.100000000000001" customHeight="1" x14ac:dyDescent="0.2">
      <c r="B22" s="1373"/>
      <c r="C22" s="1372"/>
      <c r="D22" s="1371"/>
      <c r="E22" s="1370"/>
      <c r="F22" s="1370"/>
      <c r="G22" s="1370"/>
      <c r="H22" s="1370"/>
      <c r="I22" s="1370"/>
      <c r="J22" s="1370"/>
      <c r="K22" s="1370"/>
      <c r="L22" s="1374"/>
      <c r="M22" s="1370"/>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7" zoomScale="120" zoomScaleNormal="120" workbookViewId="0">
      <selection activeCell="D54" sqref="D5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6" t="str">
        <f>'Single Audit Cover'!A7</f>
        <v>Centralia City SD 135</v>
      </c>
      <c r="B1" s="2547"/>
      <c r="C1" s="2547"/>
      <c r="D1" s="2547"/>
      <c r="E1" s="1410"/>
    </row>
    <row r="2" spans="1:7" ht="13.5" customHeight="1" x14ac:dyDescent="0.2">
      <c r="A2" s="2548">
        <f>'Single Audit Cover'!E7</f>
        <v>13058135002</v>
      </c>
      <c r="B2" s="2549"/>
      <c r="C2" s="2549"/>
      <c r="D2" s="2549"/>
      <c r="E2" s="1400"/>
    </row>
    <row r="3" spans="1:7" ht="15.75" customHeight="1" x14ac:dyDescent="0.25">
      <c r="A3" s="2550" t="s">
        <v>1494</v>
      </c>
      <c r="B3" s="2551"/>
      <c r="C3" s="2551"/>
      <c r="D3" s="2551"/>
      <c r="E3" s="1409"/>
    </row>
    <row r="4" spans="1:7" ht="13.5" customHeight="1" x14ac:dyDescent="0.25">
      <c r="A4" s="2552" t="str">
        <f>'Single Audit Cover'!A4</f>
        <v>Year Ending June 30, 2017</v>
      </c>
      <c r="B4" s="2553"/>
      <c r="C4" s="2553"/>
      <c r="D4" s="2553"/>
      <c r="E4" s="1409"/>
    </row>
    <row r="5" spans="1:7" ht="8.25" customHeight="1" x14ac:dyDescent="0.2">
      <c r="C5" s="1349"/>
      <c r="D5" s="1349"/>
    </row>
    <row r="6" spans="1:7" ht="13.5" customHeight="1" x14ac:dyDescent="0.2">
      <c r="A6" s="1341" t="s">
        <v>1848</v>
      </c>
      <c r="C6" s="1349"/>
      <c r="D6" s="1349"/>
    </row>
    <row r="7" spans="1:7" ht="60.95" customHeight="1" x14ac:dyDescent="0.2">
      <c r="A7" s="2545" t="s">
        <v>1903</v>
      </c>
      <c r="B7" s="2545"/>
      <c r="C7" s="2545"/>
      <c r="D7" s="2545"/>
      <c r="E7" s="2545"/>
      <c r="F7" s="2545"/>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t="s">
        <v>2104</v>
      </c>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45" t="s">
        <v>1849</v>
      </c>
      <c r="B13" s="2545"/>
      <c r="C13" s="2545"/>
      <c r="D13" s="2545"/>
      <c r="E13" s="2545"/>
      <c r="F13" s="2545"/>
    </row>
    <row r="14" spans="1:7" ht="9.75" customHeight="1" x14ac:dyDescent="0.2">
      <c r="C14" s="1337"/>
      <c r="D14" s="1337"/>
    </row>
    <row r="15" spans="1:7" ht="13.5" customHeight="1" x14ac:dyDescent="0.2">
      <c r="C15" s="1737" t="s">
        <v>1493</v>
      </c>
      <c r="D15" s="2543" t="s">
        <v>1492</v>
      </c>
      <c r="E15" s="2543"/>
      <c r="F15" s="2543"/>
    </row>
    <row r="16" spans="1:7" ht="13.5" customHeight="1" x14ac:dyDescent="0.2">
      <c r="A16" s="1369"/>
      <c r="B16" s="1341" t="s">
        <v>1491</v>
      </c>
      <c r="C16" s="1737" t="s">
        <v>1490</v>
      </c>
      <c r="D16" s="2544" t="s">
        <v>2072</v>
      </c>
      <c r="E16" s="2544"/>
      <c r="F16" s="2544"/>
    </row>
    <row r="17" spans="1:6" ht="20.45" customHeight="1" x14ac:dyDescent="0.2">
      <c r="A17" s="2048"/>
      <c r="B17" s="2049" t="s">
        <v>2197</v>
      </c>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9" t="s">
        <v>2073</v>
      </c>
      <c r="B32" s="2539"/>
      <c r="C32" s="2539"/>
      <c r="D32" s="2539"/>
      <c r="E32" s="2539"/>
      <c r="F32" s="2539"/>
    </row>
    <row r="33" spans="1:6" ht="13.5" customHeight="1" x14ac:dyDescent="0.2">
      <c r="A33" s="1480" t="s">
        <v>1755</v>
      </c>
      <c r="B33" s="1673"/>
      <c r="C33" s="1676">
        <f>+' SEFA (4)'!F16</f>
        <v>79180</v>
      </c>
      <c r="D33" s="1675"/>
      <c r="E33" s="1404"/>
    </row>
    <row r="34" spans="1:6" ht="13.5" customHeight="1" x14ac:dyDescent="0.2">
      <c r="A34" s="1480" t="s">
        <v>1756</v>
      </c>
      <c r="B34" s="1673"/>
      <c r="C34" s="1677">
        <v>0</v>
      </c>
      <c r="D34" s="1675" t="s">
        <v>2074</v>
      </c>
      <c r="E34" s="2540">
        <f>+C33+C34</f>
        <v>79180</v>
      </c>
      <c r="F34" s="2541"/>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v>0</v>
      </c>
      <c r="D42" s="1675"/>
      <c r="E42" s="1404"/>
    </row>
    <row r="43" spans="1:6" ht="14.25" customHeight="1" x14ac:dyDescent="0.2">
      <c r="A43" s="1480" t="s">
        <v>1762</v>
      </c>
      <c r="B43" s="1673"/>
      <c r="C43" s="1680" t="s">
        <v>442</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2" t="s">
        <v>2076</v>
      </c>
      <c r="C49" s="2542"/>
      <c r="D49" s="2542"/>
      <c r="E49" s="1400"/>
    </row>
    <row r="50" spans="1:5" s="1354" customFormat="1" ht="3.75" customHeight="1" x14ac:dyDescent="0.2">
      <c r="A50" s="1401"/>
      <c r="B50" s="2054"/>
      <c r="C50" s="2054"/>
      <c r="D50" s="2054"/>
      <c r="E50" s="1400"/>
    </row>
    <row r="51" spans="1:5" s="1354" customFormat="1" ht="20.25" customHeight="1" x14ac:dyDescent="0.2">
      <c r="A51" s="1399">
        <v>6</v>
      </c>
      <c r="B51" s="2537" t="s">
        <v>1944</v>
      </c>
      <c r="C51" s="2537"/>
      <c r="D51" s="2537"/>
    </row>
    <row r="52" spans="1:5" ht="14.25" customHeight="1" x14ac:dyDescent="0.2">
      <c r="A52" s="1399"/>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E52" sqref="E5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Centralia City SD 135</v>
      </c>
      <c r="C1" s="2566"/>
      <c r="D1" s="2566"/>
      <c r="E1" s="2566"/>
      <c r="F1" s="2566"/>
      <c r="G1" s="2566"/>
      <c r="H1" s="2566"/>
      <c r="I1" s="2566"/>
      <c r="J1" s="1437"/>
    </row>
    <row r="2" spans="2:10" s="1349" customFormat="1" ht="12.75" customHeight="1" x14ac:dyDescent="0.2">
      <c r="B2" s="2567">
        <f>'Single Audit Cover'!E7</f>
        <v>13058135002</v>
      </c>
      <c r="C2" s="2568"/>
      <c r="D2" s="2568"/>
      <c r="E2" s="2568"/>
      <c r="F2" s="2568"/>
      <c r="G2" s="2568"/>
      <c r="H2" s="2568"/>
      <c r="I2" s="2568"/>
      <c r="J2" s="1437"/>
    </row>
    <row r="3" spans="2:10" s="1349" customFormat="1" ht="12.75" customHeight="1" x14ac:dyDescent="0.2">
      <c r="B3" s="2569" t="s">
        <v>1512</v>
      </c>
      <c r="C3" s="2553"/>
      <c r="D3" s="2553"/>
      <c r="E3" s="2553"/>
      <c r="F3" s="2553"/>
      <c r="G3" s="2553"/>
      <c r="H3" s="2553"/>
      <c r="I3" s="2553"/>
      <c r="J3" s="1436"/>
    </row>
    <row r="4" spans="2:10" s="1349" customFormat="1" ht="12.75" customHeight="1" x14ac:dyDescent="0.2">
      <c r="B4" s="2569" t="str">
        <f>'Single Audit Cover'!A4</f>
        <v>Year Ending June 30, 2017</v>
      </c>
      <c r="C4" s="2553"/>
      <c r="D4" s="2553"/>
      <c r="E4" s="2553"/>
      <c r="F4" s="2553"/>
      <c r="G4" s="2553"/>
      <c r="H4" s="2553"/>
      <c r="I4" s="2553"/>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9" t="s">
        <v>1511</v>
      </c>
      <c r="C7" s="2553"/>
      <c r="D7" s="2553"/>
      <c r="E7" s="2553"/>
      <c r="F7" s="2553"/>
      <c r="G7" s="2553"/>
      <c r="H7" s="2553"/>
      <c r="I7" s="2553"/>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t="s">
        <v>2198</v>
      </c>
      <c r="D11" s="2570"/>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2104</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t="s">
        <v>2104</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t="s">
        <v>2104</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2104</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2104</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t="s">
        <v>2199</v>
      </c>
      <c r="E29" s="2571"/>
      <c r="F29" s="2571"/>
      <c r="G29" s="2571"/>
      <c r="H29" s="2571"/>
      <c r="I29" s="2571"/>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t="s">
        <v>2104</v>
      </c>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72" t="s">
        <v>1499</v>
      </c>
      <c r="D37" s="2573"/>
      <c r="E37" s="2573"/>
      <c r="F37" s="2574"/>
      <c r="G37" s="2572" t="s">
        <v>2079</v>
      </c>
      <c r="H37" s="2573"/>
      <c r="I37" s="2574"/>
    </row>
    <row r="38" spans="2:9" ht="16.5" customHeight="1" x14ac:dyDescent="0.2">
      <c r="B38" s="2061" t="s">
        <v>2200</v>
      </c>
      <c r="C38" s="2561" t="s">
        <v>2201</v>
      </c>
      <c r="D38" s="2562"/>
      <c r="E38" s="2562"/>
      <c r="F38" s="2563"/>
      <c r="G38" s="2575">
        <f>+' SEFA (4)'!I18</f>
        <v>929934</v>
      </c>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54" t="s">
        <v>2080</v>
      </c>
      <c r="D43" s="2555"/>
      <c r="E43" s="2555"/>
      <c r="F43" s="2556"/>
      <c r="G43" s="2557">
        <f>SUM(G38:I42)</f>
        <v>929934</v>
      </c>
      <c r="H43" s="2557"/>
      <c r="I43" s="2557"/>
    </row>
    <row r="44" spans="2:9" ht="12.75" customHeight="1" x14ac:dyDescent="0.2"/>
    <row r="45" spans="2:9" ht="12.75" customHeight="1" x14ac:dyDescent="0.2">
      <c r="B45" s="1429" t="s">
        <v>2081</v>
      </c>
      <c r="D45" s="2558">
        <f>+' SEFA (4)'!I20</f>
        <v>2207973</v>
      </c>
      <c r="E45" s="2559"/>
    </row>
    <row r="46" spans="2:9" ht="5.25" customHeight="1" x14ac:dyDescent="0.2">
      <c r="B46" s="2062"/>
      <c r="D46" s="2063"/>
      <c r="E46" s="2064"/>
    </row>
    <row r="47" spans="2:9" ht="12.75" customHeight="1" x14ac:dyDescent="0.2">
      <c r="B47" s="1354" t="s">
        <v>2082</v>
      </c>
      <c r="C47" s="1354"/>
      <c r="D47" s="2065">
        <f>+G43/D45</f>
        <v>0.42117091105733628</v>
      </c>
      <c r="E47" s="2066"/>
      <c r="F47" s="2067"/>
      <c r="I47" s="2068"/>
    </row>
    <row r="48" spans="2:9" ht="9.9499999999999993" customHeight="1" x14ac:dyDescent="0.2"/>
    <row r="49" spans="1:9" x14ac:dyDescent="0.2">
      <c r="B49" s="1357" t="s">
        <v>1498</v>
      </c>
      <c r="C49" s="1369"/>
      <c r="D49" s="1369"/>
      <c r="E49" s="2560">
        <v>750000</v>
      </c>
      <c r="F49" s="2560"/>
      <c r="G49" s="2560"/>
      <c r="H49" s="1403"/>
    </row>
    <row r="51" spans="1:9" ht="13.5" customHeight="1" x14ac:dyDescent="0.2">
      <c r="B51" s="1357" t="s">
        <v>1497</v>
      </c>
      <c r="C51" s="1369"/>
      <c r="E51" s="1417" t="s">
        <v>2104</v>
      </c>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Centralia City SD 135</v>
      </c>
      <c r="C1" s="2565"/>
      <c r="D1" s="2565"/>
      <c r="E1" s="2565"/>
      <c r="F1" s="2565"/>
      <c r="G1" s="2565"/>
      <c r="H1" s="2565"/>
      <c r="I1" s="2565"/>
      <c r="J1" s="2565"/>
      <c r="K1" s="2565"/>
      <c r="L1" s="1470"/>
      <c r="M1" s="1470"/>
    </row>
    <row r="2" spans="1:13" ht="12" customHeight="1" x14ac:dyDescent="0.2">
      <c r="B2" s="2567">
        <f>'Single Audit Cover'!E7</f>
        <v>13058135002</v>
      </c>
      <c r="C2" s="2567"/>
      <c r="D2" s="2567"/>
      <c r="E2" s="2567"/>
      <c r="F2" s="2567"/>
      <c r="G2" s="2567"/>
      <c r="H2" s="2567"/>
      <c r="I2" s="2567"/>
      <c r="J2" s="2567"/>
      <c r="K2" s="2567"/>
      <c r="L2" s="1469"/>
      <c r="M2" s="1468"/>
    </row>
    <row r="3" spans="1:13" ht="10.35" customHeight="1" x14ac:dyDescent="0.2">
      <c r="B3" s="2552" t="s">
        <v>1512</v>
      </c>
      <c r="C3" s="2552"/>
      <c r="D3" s="2552"/>
      <c r="E3" s="2552"/>
      <c r="F3" s="2552"/>
      <c r="G3" s="2552"/>
      <c r="H3" s="2552"/>
      <c r="I3" s="2552"/>
      <c r="J3" s="2552"/>
      <c r="K3" s="2552"/>
      <c r="L3" s="1467"/>
      <c r="M3" s="1467"/>
    </row>
    <row r="4" spans="1:13" ht="14.25" customHeight="1" x14ac:dyDescent="0.2">
      <c r="B4" s="2580" t="str">
        <f>'Single Audit Cover'!A4</f>
        <v>Year Ending June 30, 2017</v>
      </c>
      <c r="C4" s="2580"/>
      <c r="D4" s="2580"/>
      <c r="E4" s="2580"/>
      <c r="F4" s="2580"/>
      <c r="G4" s="2580"/>
      <c r="H4" s="2580"/>
      <c r="I4" s="2580"/>
      <c r="J4" s="2580"/>
      <c r="K4" s="2580"/>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0" t="s">
        <v>1531</v>
      </c>
      <c r="C7" s="2580"/>
      <c r="D7" s="2581"/>
      <c r="E7" s="2581"/>
      <c r="F7" s="2581"/>
      <c r="G7" s="2581"/>
      <c r="H7" s="2581"/>
      <c r="I7" s="2581"/>
      <c r="J7" s="2581"/>
      <c r="K7" s="2581"/>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9" t="s">
        <v>2202</v>
      </c>
      <c r="C14" s="2579"/>
      <c r="D14" s="2579"/>
      <c r="E14" s="2579"/>
      <c r="F14" s="2579"/>
      <c r="G14" s="2579"/>
      <c r="H14" s="2579"/>
      <c r="I14" s="2579"/>
      <c r="J14" s="2579"/>
      <c r="K14" s="2579"/>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9"/>
      <c r="C17" s="2579"/>
      <c r="D17" s="2579"/>
      <c r="E17" s="2579"/>
      <c r="F17" s="2579"/>
      <c r="G17" s="2579"/>
      <c r="H17" s="2579"/>
      <c r="I17" s="2579"/>
      <c r="J17" s="2579"/>
      <c r="K17" s="2579"/>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82"/>
      <c r="C20" s="2582"/>
      <c r="D20" s="2579"/>
      <c r="E20" s="2579"/>
      <c r="F20" s="2579"/>
      <c r="G20" s="2579"/>
      <c r="H20" s="2579"/>
      <c r="I20" s="2579"/>
      <c r="J20" s="2579"/>
      <c r="K20" s="2579"/>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9"/>
      <c r="C23" s="2579"/>
      <c r="D23" s="2579"/>
      <c r="E23" s="2579"/>
      <c r="F23" s="2579"/>
      <c r="G23" s="2579"/>
      <c r="H23" s="2579"/>
      <c r="I23" s="2579"/>
      <c r="J23" s="2579"/>
      <c r="K23" s="2579"/>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9"/>
      <c r="C26" s="2579"/>
      <c r="D26" s="2579"/>
      <c r="E26" s="2579"/>
      <c r="F26" s="2579"/>
      <c r="G26" s="2579"/>
      <c r="H26" s="2579"/>
      <c r="I26" s="2579"/>
      <c r="J26" s="2579"/>
      <c r="K26" s="2579"/>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3"/>
      <c r="C29" s="2583"/>
      <c r="D29" s="2579"/>
      <c r="E29" s="2579"/>
      <c r="F29" s="2579"/>
      <c r="G29" s="2579"/>
      <c r="H29" s="2579"/>
      <c r="I29" s="2579"/>
      <c r="J29" s="2579"/>
      <c r="K29" s="257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8"/>
      <c r="C32" s="2578"/>
      <c r="D32" s="2579"/>
      <c r="E32" s="2579"/>
      <c r="F32" s="2579"/>
      <c r="G32" s="2579"/>
      <c r="H32" s="2579"/>
      <c r="I32" s="2579"/>
      <c r="J32" s="2579"/>
      <c r="K32" s="2579"/>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1" sqref="B2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7" t="str">
        <f>'Single Audit Cover'!A7</f>
        <v>Centralia City SD 135</v>
      </c>
      <c r="C1" s="2587"/>
      <c r="D1" s="2587"/>
      <c r="E1" s="2587"/>
      <c r="F1" s="2587"/>
      <c r="G1" s="2587"/>
      <c r="H1" s="2587"/>
      <c r="I1" s="2587"/>
      <c r="J1" s="2587"/>
      <c r="K1" s="2587"/>
      <c r="L1" s="1489"/>
    </row>
    <row r="2" spans="1:12" ht="12.75" customHeight="1" x14ac:dyDescent="0.2">
      <c r="B2" s="2588">
        <f>'Single Audit Cover'!E7</f>
        <v>13058135002</v>
      </c>
      <c r="C2" s="2588"/>
      <c r="D2" s="2588"/>
      <c r="E2" s="2588"/>
      <c r="F2" s="2588"/>
      <c r="G2" s="2588"/>
      <c r="H2" s="2588"/>
      <c r="I2" s="2588"/>
      <c r="J2" s="2588"/>
      <c r="K2" s="2588"/>
      <c r="L2" s="1488"/>
    </row>
    <row r="3" spans="1:12" ht="12.75" customHeight="1" x14ac:dyDescent="0.2">
      <c r="B3" s="2552" t="s">
        <v>1512</v>
      </c>
      <c r="C3" s="2552"/>
      <c r="D3" s="2552"/>
      <c r="E3" s="2552"/>
      <c r="F3" s="2552"/>
      <c r="G3" s="2552"/>
      <c r="H3" s="2552"/>
      <c r="I3" s="2552"/>
      <c r="J3" s="2552"/>
      <c r="K3" s="2552"/>
      <c r="L3" s="1467"/>
    </row>
    <row r="4" spans="1:12" ht="12.75" customHeight="1" x14ac:dyDescent="0.2">
      <c r="B4" s="2552" t="str">
        <f>'Single Audit Cover'!A4</f>
        <v>Year Ending June 30, 2017</v>
      </c>
      <c r="C4" s="2552"/>
      <c r="D4" s="2552"/>
      <c r="E4" s="2552"/>
      <c r="F4" s="2552"/>
      <c r="G4" s="2552"/>
      <c r="H4" s="2552"/>
      <c r="I4" s="2552"/>
      <c r="J4" s="2552"/>
      <c r="K4" s="2552"/>
      <c r="L4" s="1467"/>
    </row>
    <row r="5" spans="1:12" ht="5.25" customHeight="1" x14ac:dyDescent="0.2">
      <c r="B5" s="1337" t="s">
        <v>1365</v>
      </c>
      <c r="C5" s="1337"/>
      <c r="L5" s="1403"/>
    </row>
    <row r="6" spans="1:12" ht="30.75" customHeight="1" x14ac:dyDescent="0.2">
      <c r="A6" s="1403"/>
      <c r="B6" s="2589" t="s">
        <v>1551</v>
      </c>
      <c r="C6" s="2589"/>
      <c r="D6" s="2589"/>
      <c r="E6" s="2589"/>
      <c r="F6" s="2589"/>
      <c r="G6" s="2589"/>
      <c r="H6" s="2589"/>
      <c r="I6" s="2589"/>
      <c r="J6" s="2589"/>
      <c r="K6" s="2589"/>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9" t="s">
        <v>2202</v>
      </c>
      <c r="C20" s="2579"/>
      <c r="D20" s="2579"/>
      <c r="E20" s="2579"/>
      <c r="F20" s="2579"/>
      <c r="G20" s="2579"/>
      <c r="H20" s="2579"/>
      <c r="I20" s="2579"/>
      <c r="J20" s="2579"/>
      <c r="K20" s="257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9"/>
      <c r="C23" s="2579"/>
      <c r="D23" s="2579"/>
      <c r="E23" s="2579"/>
      <c r="F23" s="2579"/>
      <c r="G23" s="2579"/>
      <c r="H23" s="2579"/>
      <c r="I23" s="2579"/>
      <c r="J23" s="2579"/>
      <c r="K23" s="257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9"/>
      <c r="C26" s="2579"/>
      <c r="D26" s="2579"/>
      <c r="E26" s="2579"/>
      <c r="F26" s="2579"/>
      <c r="G26" s="2579"/>
      <c r="H26" s="2579"/>
      <c r="I26" s="2579"/>
      <c r="J26" s="2579"/>
      <c r="K26" s="257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9"/>
      <c r="C29" s="2579"/>
      <c r="D29" s="2579"/>
      <c r="E29" s="2579"/>
      <c r="F29" s="2579"/>
      <c r="G29" s="2579"/>
      <c r="H29" s="2579"/>
      <c r="I29" s="2579"/>
      <c r="J29" s="2579"/>
      <c r="K29" s="257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9"/>
      <c r="C32" s="2579"/>
      <c r="D32" s="2579"/>
      <c r="E32" s="2579"/>
      <c r="F32" s="2579"/>
      <c r="G32" s="2579"/>
      <c r="H32" s="2579"/>
      <c r="I32" s="2579"/>
      <c r="J32" s="2579"/>
      <c r="K32" s="257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9"/>
      <c r="C35" s="2579"/>
      <c r="D35" s="2579"/>
      <c r="E35" s="2579"/>
      <c r="F35" s="2579"/>
      <c r="G35" s="2579"/>
      <c r="H35" s="2579"/>
      <c r="I35" s="2579"/>
      <c r="J35" s="2579"/>
      <c r="K35" s="257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9"/>
      <c r="C38" s="2579"/>
      <c r="D38" s="2579"/>
      <c r="E38" s="2579"/>
      <c r="F38" s="2579"/>
      <c r="G38" s="2579"/>
      <c r="H38" s="2579"/>
      <c r="I38" s="2579"/>
      <c r="J38" s="2579"/>
      <c r="K38" s="257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9"/>
      <c r="C41" s="2579"/>
      <c r="D41" s="2579"/>
      <c r="E41" s="2579"/>
      <c r="F41" s="2579"/>
      <c r="G41" s="2579"/>
      <c r="H41" s="2579"/>
      <c r="I41" s="2579"/>
      <c r="J41" s="2579"/>
      <c r="K41" s="2579"/>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Centralia City SD 135</v>
      </c>
      <c r="C1" s="2565"/>
      <c r="D1" s="2565"/>
      <c r="E1" s="1499"/>
    </row>
    <row r="2" spans="2:5" s="1369" customFormat="1" ht="12.75" customHeight="1" x14ac:dyDescent="0.2">
      <c r="B2" s="2567">
        <f>'Single Audit Cover'!E7</f>
        <v>13058135002</v>
      </c>
      <c r="C2" s="2567"/>
      <c r="D2" s="2567"/>
      <c r="E2" s="1498"/>
    </row>
    <row r="3" spans="2:5" s="1330" customFormat="1" ht="12.75" customHeight="1" x14ac:dyDescent="0.2">
      <c r="B3" s="2552" t="s">
        <v>1561</v>
      </c>
      <c r="C3" s="2552"/>
      <c r="D3" s="2552"/>
      <c r="E3" s="2004"/>
    </row>
    <row r="4" spans="2:5" s="1369" customFormat="1" ht="12.75" customHeight="1" x14ac:dyDescent="0.2">
      <c r="B4" s="2590" t="str">
        <f>'Single Audit Cover'!A4</f>
        <v>Year Ending June 30, 2017</v>
      </c>
      <c r="C4" s="2590"/>
      <c r="D4" s="2590"/>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t="s">
        <v>2203</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Centralia City SD 135</v>
      </c>
      <c r="C1" s="2565"/>
      <c r="D1" s="2565"/>
      <c r="E1" s="2565"/>
      <c r="F1" s="1489"/>
      <c r="G1" s="1489"/>
      <c r="H1" s="1489"/>
      <c r="I1" s="1489"/>
      <c r="J1" s="1489"/>
      <c r="K1" s="1489"/>
      <c r="L1" s="1489"/>
    </row>
    <row r="2" spans="2:12" ht="13.5" customHeight="1" x14ac:dyDescent="0.2">
      <c r="B2" s="2567">
        <f>'Single Audit Cover'!E7</f>
        <v>13058135002</v>
      </c>
      <c r="C2" s="2567"/>
      <c r="D2" s="2567"/>
      <c r="E2" s="2567"/>
      <c r="F2" s="1488"/>
      <c r="G2" s="1488"/>
      <c r="H2" s="1488"/>
      <c r="I2" s="1488"/>
      <c r="J2" s="1488"/>
      <c r="K2" s="1488"/>
      <c r="L2" s="1488"/>
    </row>
    <row r="3" spans="2:12" ht="13.5" customHeight="1" x14ac:dyDescent="0.2">
      <c r="B3" s="2552" t="s">
        <v>1569</v>
      </c>
      <c r="C3" s="2552"/>
      <c r="D3" s="2552"/>
      <c r="E3" s="2552"/>
      <c r="F3" s="2004"/>
      <c r="G3" s="2004"/>
      <c r="H3" s="2004"/>
      <c r="I3" s="2004"/>
      <c r="J3" s="2004"/>
      <c r="K3" s="2004"/>
      <c r="L3" s="2004"/>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3" t="s">
        <v>2202</v>
      </c>
      <c r="C11" s="2583"/>
      <c r="D11" s="2579"/>
      <c r="E11" s="2579"/>
    </row>
    <row r="12" spans="2:12" ht="13.5" customHeight="1" x14ac:dyDescent="0.2">
      <c r="B12" s="1403"/>
      <c r="C12" s="1403"/>
      <c r="D12" s="1403"/>
    </row>
    <row r="13" spans="2:12" ht="13.5" customHeight="1" x14ac:dyDescent="0.2">
      <c r="B13" s="1304" t="s">
        <v>1565</v>
      </c>
      <c r="C13" s="1304"/>
      <c r="D13" s="1403"/>
    </row>
    <row r="14" spans="2:12" ht="76.5" customHeight="1" x14ac:dyDescent="0.2">
      <c r="B14" s="2583"/>
      <c r="C14" s="2583"/>
      <c r="D14" s="2579"/>
      <c r="E14" s="2579"/>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13058135002</v>
      </c>
    </row>
    <row r="3" spans="1:2" x14ac:dyDescent="0.2">
      <c r="A3" t="s">
        <v>1110</v>
      </c>
      <c r="B3" s="1220" t="str">
        <f>COVER!A15</f>
        <v>Marion</v>
      </c>
    </row>
    <row r="4" spans="1:2" x14ac:dyDescent="0.2">
      <c r="A4" t="s">
        <v>1166</v>
      </c>
      <c r="B4" s="1220" t="str">
        <f>COVER!A17</f>
        <v>Centralia City SD 135</v>
      </c>
    </row>
    <row r="5" spans="1:2" x14ac:dyDescent="0.2">
      <c r="A5" t="s">
        <v>799</v>
      </c>
      <c r="B5" s="1220" t="str">
        <f>COVER!A38</f>
        <v>Craig E. Clark</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Yes</v>
      </c>
    </row>
    <row r="13" spans="1:2" x14ac:dyDescent="0.2">
      <c r="A13" s="12" t="s">
        <v>1934</v>
      </c>
      <c r="B13" s="1220" t="str">
        <f>IF(COVER!J30="x","Yes",IF(COVER!L30="x","No",0))</f>
        <v>Yes</v>
      </c>
    </row>
    <row r="14" spans="1:2" x14ac:dyDescent="0.2">
      <c r="A14" t="s">
        <v>555</v>
      </c>
      <c r="B14" s="1220" t="str">
        <f>IF(COVER!J31="x","Yes",IF(COVER!L31="x","No",0))</f>
        <v>No</v>
      </c>
    </row>
    <row r="15" spans="1:2" x14ac:dyDescent="0.2">
      <c r="A15" t="s">
        <v>657</v>
      </c>
      <c r="B15" s="1220" t="str">
        <f>COVER!T23</f>
        <v>0060-1501</v>
      </c>
    </row>
    <row r="16" spans="1:2" x14ac:dyDescent="0.2">
      <c r="A16" t="s">
        <v>490</v>
      </c>
      <c r="B16" s="1220" t="str">
        <f>COVER!T13</f>
        <v>Glass and Shuffett, Ltd.</v>
      </c>
    </row>
    <row r="17" spans="1:2" x14ac:dyDescent="0.2">
      <c r="A17" t="s">
        <v>1030</v>
      </c>
      <c r="B17" s="1220" t="str">
        <f>COVER!T15</f>
        <v>Bo Thomas, CPA</v>
      </c>
    </row>
    <row r="18" spans="1:2" x14ac:dyDescent="0.2">
      <c r="A18" t="s">
        <v>1345</v>
      </c>
      <c r="B18" s="1220" t="str">
        <f>COVER!T17</f>
        <v>1819 West McCord St ., P.O. Box 489</v>
      </c>
    </row>
    <row r="19" spans="1:2" x14ac:dyDescent="0.2">
      <c r="A19" t="s">
        <v>1032</v>
      </c>
      <c r="B19" s="1220" t="str">
        <f>COVER!T25</f>
        <v>gandscpa@sbcglobal.net</v>
      </c>
    </row>
    <row r="20" spans="1:2" x14ac:dyDescent="0.2">
      <c r="A20" t="s">
        <v>1033</v>
      </c>
      <c r="B20" s="1220" t="str">
        <f>COVER!T19</f>
        <v>Centralia</v>
      </c>
    </row>
    <row r="21" spans="1:2" x14ac:dyDescent="0.2">
      <c r="A21" t="s">
        <v>558</v>
      </c>
      <c r="B21" s="1220" t="str">
        <f>COVER!X19</f>
        <v>IL</v>
      </c>
    </row>
    <row r="22" spans="1:2" x14ac:dyDescent="0.2">
      <c r="A22" t="s">
        <v>1034</v>
      </c>
      <c r="B22" s="1220">
        <f>COVER!Z19</f>
        <v>62801</v>
      </c>
    </row>
    <row r="23" spans="1:2" x14ac:dyDescent="0.2">
      <c r="A23" t="s">
        <v>1347</v>
      </c>
      <c r="B23" s="1220" t="str">
        <f>COVER!T21</f>
        <v>618-532-5683</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3671900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3671900</v>
      </c>
      <c r="D92" s="13" t="str">
        <f t="shared" si="0"/>
        <v>Error?</v>
      </c>
    </row>
    <row r="93" spans="1:4" x14ac:dyDescent="0.2">
      <c r="A93" s="54">
        <v>32</v>
      </c>
      <c r="B93" s="1220">
        <f>'Assets-Liab 5-6'!C41</f>
        <v>3671900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619586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619586</v>
      </c>
      <c r="D123" s="13" t="str">
        <f t="shared" si="0"/>
        <v>Error?</v>
      </c>
    </row>
    <row r="124" spans="1:4" x14ac:dyDescent="0.2">
      <c r="A124" s="54">
        <v>63</v>
      </c>
      <c r="B124" s="1220">
        <f>'Assets-Liab 5-6'!D41</f>
        <v>619586</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38214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38214</v>
      </c>
      <c r="D140" s="13" t="str">
        <f t="shared" si="1"/>
        <v>Error?</v>
      </c>
    </row>
    <row r="141" spans="1:4" x14ac:dyDescent="0.2">
      <c r="A141" s="54">
        <v>80</v>
      </c>
      <c r="B141" s="1220">
        <f>'Assets-Liab 5-6'!E41</f>
        <v>38214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175135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175135</v>
      </c>
      <c r="D170" s="13" t="str">
        <f t="shared" si="1"/>
        <v>Error?</v>
      </c>
    </row>
    <row r="171" spans="1:4" x14ac:dyDescent="0.2">
      <c r="A171" s="54">
        <v>110</v>
      </c>
      <c r="B171" s="1220">
        <f>'Assets-Liab 5-6'!F41</f>
        <v>175135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204419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204419</v>
      </c>
      <c r="D189" s="13" t="str">
        <f t="shared" si="1"/>
        <v>Error?</v>
      </c>
    </row>
    <row r="190" spans="1:4" x14ac:dyDescent="0.2">
      <c r="A190" s="54">
        <v>129</v>
      </c>
      <c r="B190" s="1220">
        <f>'Assets-Liab 5-6'!G41</f>
        <v>204419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365455</v>
      </c>
      <c r="D273" s="13" t="str">
        <f t="shared" si="3"/>
        <v>Error?</v>
      </c>
    </row>
    <row r="274" spans="1:4" x14ac:dyDescent="0.2">
      <c r="A274" s="54">
        <v>213</v>
      </c>
      <c r="B274" s="1220">
        <f>'Assets-Liab 5-6'!M17</f>
        <v>14774714</v>
      </c>
      <c r="D274" s="13" t="str">
        <f t="shared" si="3"/>
        <v>Error?</v>
      </c>
    </row>
    <row r="275" spans="1:4" x14ac:dyDescent="0.2">
      <c r="A275" s="54">
        <v>214</v>
      </c>
      <c r="B275" s="1220">
        <f>'Assets-Liab 5-6'!M18</f>
        <v>275425</v>
      </c>
      <c r="D275" s="13" t="str">
        <f t="shared" si="3"/>
        <v>Error?</v>
      </c>
    </row>
    <row r="276" spans="1:4" x14ac:dyDescent="0.2">
      <c r="A276" s="54">
        <v>215</v>
      </c>
      <c r="B276" s="1220">
        <f>'Assets-Liab 5-6'!M19</f>
        <v>2529675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17945269</v>
      </c>
      <c r="C279" s="13" t="s">
        <v>653</v>
      </c>
      <c r="D279" s="13" t="str">
        <f t="shared" si="3"/>
        <v>Error?</v>
      </c>
    </row>
    <row r="280" spans="1:4" x14ac:dyDescent="0.2">
      <c r="A280" s="54">
        <v>219</v>
      </c>
      <c r="B280" s="1220">
        <f>'Assets-Liab 5-6'!M40</f>
        <v>17945269</v>
      </c>
      <c r="D280" s="13" t="str">
        <f t="shared" si="3"/>
        <v>Error?</v>
      </c>
    </row>
    <row r="281" spans="1:4" x14ac:dyDescent="0.2">
      <c r="A281" s="54">
        <v>220</v>
      </c>
      <c r="B281" s="1220">
        <f>'Assets-Liab 5-6'!M41</f>
        <v>17945269</v>
      </c>
      <c r="C281" s="13" t="s">
        <v>653</v>
      </c>
      <c r="D281" s="13" t="str">
        <f t="shared" si="3"/>
        <v>Error?</v>
      </c>
    </row>
    <row r="282" spans="1:4" x14ac:dyDescent="0.2">
      <c r="A282" s="54">
        <v>221</v>
      </c>
      <c r="B282" s="1220">
        <f>'Assets-Liab 5-6'!N21</f>
        <v>38214</v>
      </c>
      <c r="D282" s="13" t="str">
        <f t="shared" si="3"/>
        <v>Error?</v>
      </c>
    </row>
    <row r="283" spans="1:4" x14ac:dyDescent="0.2">
      <c r="A283" s="54">
        <v>222</v>
      </c>
      <c r="B283" s="1220">
        <f>'Assets-Liab 5-6'!N22</f>
        <v>2061786</v>
      </c>
      <c r="D283" s="13" t="str">
        <f t="shared" si="3"/>
        <v>Error?</v>
      </c>
    </row>
    <row r="284" spans="1:4" x14ac:dyDescent="0.2">
      <c r="A284" s="54">
        <v>223</v>
      </c>
      <c r="B284" s="1220">
        <f>'Assets-Liab 5-6'!N23</f>
        <v>2100000</v>
      </c>
      <c r="C284" s="13" t="s">
        <v>653</v>
      </c>
      <c r="D284" s="13" t="str">
        <f t="shared" si="3"/>
        <v>Error?</v>
      </c>
    </row>
    <row r="285" spans="1:4" x14ac:dyDescent="0.2">
      <c r="A285" s="54">
        <v>224</v>
      </c>
      <c r="B285" s="1220">
        <f>'Assets-Liab 5-6'!N36</f>
        <v>2100000</v>
      </c>
      <c r="D285" s="13" t="str">
        <f t="shared" si="3"/>
        <v>Error?</v>
      </c>
    </row>
    <row r="286" spans="1:4" x14ac:dyDescent="0.2">
      <c r="A286" s="82">
        <v>225</v>
      </c>
      <c r="D286" s="13" t="str">
        <f t="shared" si="3"/>
        <v>OK</v>
      </c>
    </row>
    <row r="287" spans="1:4" x14ac:dyDescent="0.2">
      <c r="A287" s="54">
        <v>226</v>
      </c>
      <c r="B287" s="1220">
        <f>'Assets-Liab 5-6'!N37</f>
        <v>2100000</v>
      </c>
      <c r="C287" s="13" t="s">
        <v>653</v>
      </c>
      <c r="D287" s="13" t="str">
        <f t="shared" si="3"/>
        <v>Error?</v>
      </c>
    </row>
    <row r="288" spans="1:4" x14ac:dyDescent="0.2">
      <c r="A288" s="54">
        <v>227</v>
      </c>
      <c r="B288" s="1220">
        <f>'Assets-Liab 5-6'!N41</f>
        <v>2100000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414</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3749672</v>
      </c>
      <c r="D705" s="13" t="str">
        <f t="shared" si="10"/>
        <v>Error?</v>
      </c>
    </row>
    <row r="706" spans="1:4" x14ac:dyDescent="0.2">
      <c r="A706" s="54">
        <v>645</v>
      </c>
      <c r="B706" s="1220">
        <f>'Expenditures 15-22'!C16</f>
        <v>20360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5774787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58985</v>
      </c>
      <c r="D722" s="13" t="str">
        <f t="shared" si="10"/>
        <v>Error?</v>
      </c>
    </row>
    <row r="723" spans="1:4" x14ac:dyDescent="0.2">
      <c r="A723" s="54">
        <v>662</v>
      </c>
      <c r="B723" s="1220">
        <f>'Expenditures 15-22'!C38</f>
        <v>72611</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131596</v>
      </c>
      <c r="C727" s="13" t="s">
        <v>653</v>
      </c>
      <c r="D727" s="13" t="str">
        <f t="shared" si="10"/>
        <v>Error?</v>
      </c>
    </row>
    <row r="728" spans="1:4" x14ac:dyDescent="0.2">
      <c r="A728" s="54">
        <v>667</v>
      </c>
      <c r="B728" s="1220">
        <f>'Expenditures 15-22'!C44</f>
        <v>35178</v>
      </c>
      <c r="D728" s="13" t="str">
        <f t="shared" si="10"/>
        <v>Error?</v>
      </c>
    </row>
    <row r="729" spans="1:4" x14ac:dyDescent="0.2">
      <c r="A729" s="54">
        <v>668</v>
      </c>
      <c r="B729" s="1220">
        <f>'Expenditures 15-22'!C45</f>
        <v>218228</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253406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155830</v>
      </c>
      <c r="D733" s="13" t="str">
        <f t="shared" si="10"/>
        <v>Error?</v>
      </c>
    </row>
    <row r="734" spans="1:4" x14ac:dyDescent="0.2">
      <c r="A734" s="54">
        <v>673</v>
      </c>
      <c r="B734" s="1220">
        <f>'Expenditures 15-22'!C53</f>
        <v>160830</v>
      </c>
      <c r="C734" s="13" t="s">
        <v>653</v>
      </c>
      <c r="D734" s="13" t="str">
        <f t="shared" si="10"/>
        <v>Error?</v>
      </c>
    </row>
    <row r="735" spans="1:4" x14ac:dyDescent="0.2">
      <c r="A735" s="54">
        <v>674</v>
      </c>
      <c r="B735" s="1220">
        <f>'Expenditures 15-22'!C55</f>
        <v>699650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699650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140765</v>
      </c>
      <c r="D739" s="13" t="str">
        <f t="shared" si="10"/>
        <v>Error?</v>
      </c>
    </row>
    <row r="740" spans="1:4" x14ac:dyDescent="0.2">
      <c r="A740" s="54">
        <v>679</v>
      </c>
      <c r="B740" s="1220">
        <f>'Expenditures 15-22'!C61</f>
        <v>453033</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359995</v>
      </c>
      <c r="D742" s="13" t="str">
        <f t="shared" si="10"/>
        <v>Error?</v>
      </c>
    </row>
    <row r="743" spans="1:4" x14ac:dyDescent="0.2">
      <c r="A743" s="54">
        <v>682</v>
      </c>
      <c r="B743" s="1220">
        <f>'Expenditures 15-22'!C64</f>
        <v>5019</v>
      </c>
      <c r="D743" s="13" t="str">
        <f t="shared" si="10"/>
        <v>Error?</v>
      </c>
    </row>
    <row r="744" spans="1:4" x14ac:dyDescent="0.2">
      <c r="A744" s="82">
        <v>683</v>
      </c>
      <c r="D744" s="13" t="str">
        <f t="shared" si="10"/>
        <v>OK</v>
      </c>
    </row>
    <row r="745" spans="1:4" x14ac:dyDescent="0.2">
      <c r="A745" s="54">
        <v>684</v>
      </c>
      <c r="B745" s="1220">
        <f>'Expenditures 15-22'!C65</f>
        <v>958812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9000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9000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2213294</v>
      </c>
      <c r="C755" s="13" t="s">
        <v>653</v>
      </c>
      <c r="D755" s="13" t="str">
        <f t="shared" si="10"/>
        <v>Error?</v>
      </c>
    </row>
    <row r="756" spans="1:4" x14ac:dyDescent="0.2">
      <c r="A756" s="54">
        <v>695</v>
      </c>
      <c r="B756" s="1220">
        <f>'Expenditures 15-22'!C75</f>
        <v>40145</v>
      </c>
      <c r="D756" s="13" t="str">
        <f t="shared" si="10"/>
        <v>Error?</v>
      </c>
    </row>
    <row r="757" spans="1:4" x14ac:dyDescent="0.2">
      <c r="A757" s="54">
        <v>696</v>
      </c>
      <c r="B757" s="1220">
        <f>'Expenditures 15-22'!C114</f>
        <v>8028226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1055106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1677611</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16251</v>
      </c>
      <c r="D780" s="13" t="str">
        <f t="shared" si="11"/>
        <v>Error?</v>
      </c>
    </row>
    <row r="781" spans="1:4" x14ac:dyDescent="0.2">
      <c r="A781" s="54">
        <v>720</v>
      </c>
      <c r="B781" s="1220">
        <f>'Expenditures 15-22'!D38</f>
        <v>17734</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33985</v>
      </c>
      <c r="C785" s="13" t="s">
        <v>653</v>
      </c>
      <c r="D785" s="13" t="str">
        <f t="shared" si="11"/>
        <v>Error?</v>
      </c>
    </row>
    <row r="786" spans="1:4" x14ac:dyDescent="0.2">
      <c r="A786" s="54">
        <v>725</v>
      </c>
      <c r="B786" s="1220">
        <f>'Expenditures 15-22'!D44</f>
        <v>3805</v>
      </c>
      <c r="D786" s="13" t="str">
        <f t="shared" si="11"/>
        <v>Error?</v>
      </c>
    </row>
    <row r="787" spans="1:4" x14ac:dyDescent="0.2">
      <c r="A787" s="54">
        <v>726</v>
      </c>
      <c r="B787" s="1220">
        <f>'Expenditures 15-22'!D45</f>
        <v>48074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51879</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30201</v>
      </c>
      <c r="D791" s="13" t="str">
        <f t="shared" si="11"/>
        <v>Error?</v>
      </c>
    </row>
    <row r="792" spans="1:4" x14ac:dyDescent="0.2">
      <c r="A792" s="54">
        <v>731</v>
      </c>
      <c r="B792" s="1220">
        <f>'Expenditures 15-22'!D53</f>
        <v>32891</v>
      </c>
      <c r="C792" s="13" t="s">
        <v>653</v>
      </c>
      <c r="D792" s="13" t="str">
        <f t="shared" si="11"/>
        <v>Error?</v>
      </c>
    </row>
    <row r="793" spans="1:4" x14ac:dyDescent="0.2">
      <c r="A793" s="54">
        <v>732</v>
      </c>
      <c r="B793" s="1220">
        <f>'Expenditures 15-22'!D55</f>
        <v>164439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164439</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16250</v>
      </c>
      <c r="D797" s="13" t="str">
        <f t="shared" si="11"/>
        <v>Error?</v>
      </c>
    </row>
    <row r="798" spans="1:4" x14ac:dyDescent="0.2">
      <c r="A798" s="54">
        <v>737</v>
      </c>
      <c r="B798" s="1220">
        <f>'Expenditures 15-22'!D61</f>
        <v>75560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106915</v>
      </c>
      <c r="D800" s="13" t="str">
        <f t="shared" si="11"/>
        <v>Error?</v>
      </c>
    </row>
    <row r="801" spans="1:4" x14ac:dyDescent="0.2">
      <c r="A801" s="54">
        <v>740</v>
      </c>
      <c r="B801" s="1220">
        <f>'Expenditures 15-22'!D64</f>
        <v>855</v>
      </c>
      <c r="D801" s="13" t="str">
        <f t="shared" si="11"/>
        <v>Error?</v>
      </c>
    </row>
    <row r="802" spans="1:4" x14ac:dyDescent="0.2">
      <c r="A802" s="82">
        <v>741</v>
      </c>
      <c r="D802" s="13" t="str">
        <f t="shared" si="11"/>
        <v>OK</v>
      </c>
    </row>
    <row r="803" spans="1:4" x14ac:dyDescent="0.2">
      <c r="A803" s="54">
        <v>742</v>
      </c>
      <c r="B803" s="1220">
        <f>'Expenditures 15-22'!D65</f>
        <v>199580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4842</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4842</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487616</v>
      </c>
      <c r="C813" s="13" t="s">
        <v>653</v>
      </c>
      <c r="D813" s="13" t="str">
        <f t="shared" si="11"/>
        <v>Error?</v>
      </c>
    </row>
    <row r="814" spans="1:4" x14ac:dyDescent="0.2">
      <c r="A814" s="54">
        <v>753</v>
      </c>
      <c r="B814" s="1220">
        <f>'Expenditures 15-22'!D75</f>
        <v>8553</v>
      </c>
      <c r="D814" s="13" t="str">
        <f t="shared" si="11"/>
        <v>Error?</v>
      </c>
    </row>
    <row r="815" spans="1:4" x14ac:dyDescent="0.2">
      <c r="A815" s="54">
        <v>754</v>
      </c>
      <c r="B815" s="1220">
        <f>'Expenditures 15-22'!D114</f>
        <v>2173780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128715</v>
      </c>
      <c r="D821" s="13" t="str">
        <f t="shared" si="11"/>
        <v>Error?</v>
      </c>
    </row>
    <row r="822" spans="1:4" x14ac:dyDescent="0.2">
      <c r="A822" s="54">
        <v>761</v>
      </c>
      <c r="B822" s="1220">
        <f>'Expenditures 15-22'!E16</f>
        <v>56</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11259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164225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25076</v>
      </c>
      <c r="D838" s="13" t="str">
        <f t="shared" si="12"/>
        <v>Error?</v>
      </c>
    </row>
    <row r="839" spans="1:4" x14ac:dyDescent="0.2">
      <c r="A839" s="54">
        <v>778</v>
      </c>
      <c r="B839" s="1220">
        <f>'Expenditures 15-22'!E38</f>
        <v>34238</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59314</v>
      </c>
      <c r="C843" s="13" t="s">
        <v>653</v>
      </c>
      <c r="D843" s="13" t="str">
        <f t="shared" si="12"/>
        <v>Error?</v>
      </c>
    </row>
    <row r="844" spans="1:4" x14ac:dyDescent="0.2">
      <c r="A844" s="54">
        <v>783</v>
      </c>
      <c r="B844" s="1220">
        <f>'Expenditures 15-22'!E44</f>
        <v>14086</v>
      </c>
      <c r="D844" s="13" t="str">
        <f t="shared" si="12"/>
        <v>Error?</v>
      </c>
    </row>
    <row r="845" spans="1:4" x14ac:dyDescent="0.2">
      <c r="A845" s="54">
        <v>784</v>
      </c>
      <c r="B845" s="1220">
        <f>'Expenditures 15-22'!E45</f>
        <v>1245</v>
      </c>
      <c r="D845" s="13" t="str">
        <f t="shared" si="12"/>
        <v>Error?</v>
      </c>
    </row>
    <row r="846" spans="1:4" x14ac:dyDescent="0.2">
      <c r="A846" s="54">
        <v>785</v>
      </c>
      <c r="B846" s="1220">
        <f>'Expenditures 15-22'!E46</f>
        <v>10400</v>
      </c>
      <c r="D846" s="13" t="str">
        <f t="shared" si="12"/>
        <v>Error?</v>
      </c>
    </row>
    <row r="847" spans="1:4" x14ac:dyDescent="0.2">
      <c r="A847" s="54">
        <v>786</v>
      </c>
      <c r="B847" s="1220">
        <f>'Expenditures 15-22'!E47</f>
        <v>25731</v>
      </c>
      <c r="C847" s="13" t="s">
        <v>653</v>
      </c>
      <c r="D847" s="13" t="str">
        <f t="shared" si="12"/>
        <v>Error?</v>
      </c>
    </row>
    <row r="848" spans="1:4" x14ac:dyDescent="0.2">
      <c r="A848" s="54">
        <v>787</v>
      </c>
      <c r="B848" s="1220">
        <f>'Expenditures 15-22'!E49</f>
        <v>32673</v>
      </c>
      <c r="D848" s="13" t="str">
        <f t="shared" si="12"/>
        <v>Error?</v>
      </c>
    </row>
    <row r="849" spans="1:4" x14ac:dyDescent="0.2">
      <c r="A849" s="54">
        <v>788</v>
      </c>
      <c r="B849" s="1220">
        <f>'Expenditures 15-22'!E50</f>
        <v>19906</v>
      </c>
      <c r="D849" s="13" t="str">
        <f t="shared" si="12"/>
        <v>Error?</v>
      </c>
    </row>
    <row r="850" spans="1:4" x14ac:dyDescent="0.2">
      <c r="A850" s="54">
        <v>789</v>
      </c>
      <c r="B850" s="1220">
        <f>'Expenditures 15-22'!E53</f>
        <v>121389</v>
      </c>
      <c r="C850" s="13" t="s">
        <v>653</v>
      </c>
      <c r="D850" s="13" t="str">
        <f t="shared" si="12"/>
        <v>Error?</v>
      </c>
    </row>
    <row r="851" spans="1:4" x14ac:dyDescent="0.2">
      <c r="A851" s="54">
        <v>790</v>
      </c>
      <c r="B851" s="1220">
        <f>'Expenditures 15-22'!E55</f>
        <v>18112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18112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8674</v>
      </c>
      <c r="D855" s="13" t="str">
        <f t="shared" si="12"/>
        <v>Error?</v>
      </c>
    </row>
    <row r="856" spans="1:4" x14ac:dyDescent="0.2">
      <c r="A856" s="54">
        <v>795</v>
      </c>
      <c r="B856" s="1220">
        <f>'Expenditures 15-22'!E61</f>
        <v>119163</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17792</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145629</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370175</v>
      </c>
      <c r="C871" s="13" t="s">
        <v>653</v>
      </c>
      <c r="D871" s="13" t="str">
        <f t="shared" si="12"/>
        <v>Error?</v>
      </c>
    </row>
    <row r="872" spans="1:4" x14ac:dyDescent="0.2">
      <c r="A872" s="54">
        <v>811</v>
      </c>
      <c r="B872" s="1220">
        <f>'Expenditures 15-22'!E75</f>
        <v>9492</v>
      </c>
      <c r="D872" s="13" t="str">
        <f t="shared" si="12"/>
        <v>Error?</v>
      </c>
    </row>
    <row r="873" spans="1:4" x14ac:dyDescent="0.2">
      <c r="A873" s="54">
        <v>812</v>
      </c>
      <c r="B873" s="1220">
        <f>'Expenditures 15-22'!E114</f>
        <v>1075026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46712</v>
      </c>
      <c r="D879" s="13" t="str">
        <f t="shared" si="12"/>
        <v>Error?</v>
      </c>
    </row>
    <row r="880" spans="1:4" x14ac:dyDescent="0.2">
      <c r="A880" s="54">
        <v>819</v>
      </c>
      <c r="B880" s="1220">
        <f>'Expenditures 15-22'!F16</f>
        <v>24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5479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316321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1957</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1957</v>
      </c>
      <c r="C901" s="13" t="s">
        <v>653</v>
      </c>
      <c r="D901" s="13" t="str">
        <f t="shared" si="13"/>
        <v>Error?</v>
      </c>
    </row>
    <row r="902" spans="1:4" x14ac:dyDescent="0.2">
      <c r="A902" s="54">
        <v>841</v>
      </c>
      <c r="B902" s="1220">
        <f>'Expenditures 15-22'!F44</f>
        <v>104</v>
      </c>
      <c r="D902" s="13" t="str">
        <f t="shared" si="13"/>
        <v>Error?</v>
      </c>
    </row>
    <row r="903" spans="1:4" x14ac:dyDescent="0.2">
      <c r="A903" s="54">
        <v>842</v>
      </c>
      <c r="B903" s="1220">
        <f>'Expenditures 15-22'!F45</f>
        <v>4896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5000</v>
      </c>
      <c r="C905" s="13" t="s">
        <v>653</v>
      </c>
      <c r="D905" s="13" t="str">
        <f t="shared" si="13"/>
        <v>Error?</v>
      </c>
    </row>
    <row r="906" spans="1:4" x14ac:dyDescent="0.2">
      <c r="A906" s="54">
        <v>845</v>
      </c>
      <c r="B906" s="1220">
        <f>'Expenditures 15-22'!F49</f>
        <v>2395</v>
      </c>
      <c r="D906" s="13" t="str">
        <f t="shared" si="13"/>
        <v>Error?</v>
      </c>
    </row>
    <row r="907" spans="1:4" x14ac:dyDescent="0.2">
      <c r="A907" s="54">
        <v>846</v>
      </c>
      <c r="B907" s="1220">
        <f>'Expenditures 15-22'!F50</f>
        <v>5364</v>
      </c>
      <c r="D907" s="13" t="str">
        <f t="shared" si="13"/>
        <v>Error?</v>
      </c>
    </row>
    <row r="908" spans="1:4" x14ac:dyDescent="0.2">
      <c r="A908" s="54">
        <v>847</v>
      </c>
      <c r="B908" s="1220">
        <f>'Expenditures 15-22'!F53</f>
        <v>7759</v>
      </c>
      <c r="C908" s="13" t="s">
        <v>653</v>
      </c>
      <c r="D908" s="13" t="str">
        <f t="shared" si="13"/>
        <v>Error?</v>
      </c>
    </row>
    <row r="909" spans="1:4" x14ac:dyDescent="0.2">
      <c r="A909" s="54">
        <v>848</v>
      </c>
      <c r="B909" s="1220">
        <f>'Expenditures 15-22'!F55</f>
        <v>8498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8498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1194</v>
      </c>
      <c r="D913" s="13" t="str">
        <f t="shared" si="13"/>
        <v>Error?</v>
      </c>
    </row>
    <row r="914" spans="1:4" x14ac:dyDescent="0.2">
      <c r="A914" s="54">
        <v>853</v>
      </c>
      <c r="B914" s="1220">
        <f>'Expenditures 15-22'!F61</f>
        <v>53623</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291197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346014</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369228</v>
      </c>
      <c r="C929" s="13" t="s">
        <v>653</v>
      </c>
      <c r="D929" s="13" t="str">
        <f t="shared" si="13"/>
        <v>Error?</v>
      </c>
    </row>
    <row r="930" spans="1:4" x14ac:dyDescent="0.2">
      <c r="A930" s="54">
        <v>869</v>
      </c>
      <c r="B930" s="1220">
        <f>'Expenditures 15-22'!F75</f>
        <v>3941</v>
      </c>
      <c r="D930" s="13" t="str">
        <f t="shared" si="13"/>
        <v>Error?</v>
      </c>
    </row>
    <row r="931" spans="1:4" x14ac:dyDescent="0.2">
      <c r="A931" s="54">
        <v>870</v>
      </c>
      <c r="B931" s="1220">
        <f>'Expenditures 15-22'!F114</f>
        <v>689490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3709</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20199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85668</v>
      </c>
      <c r="D960" s="13" t="str">
        <f t="shared" si="14"/>
        <v>Error?</v>
      </c>
    </row>
    <row r="961" spans="1:4" x14ac:dyDescent="0.2">
      <c r="A961" s="54">
        <v>900</v>
      </c>
      <c r="B961" s="1220">
        <f>'Expenditures 15-22'!G45</f>
        <v>8723</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94391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1126</v>
      </c>
      <c r="D965" s="13" t="str">
        <f t="shared" si="14"/>
        <v>Error?</v>
      </c>
    </row>
    <row r="966" spans="1:4" x14ac:dyDescent="0.2">
      <c r="A966" s="54">
        <v>905</v>
      </c>
      <c r="B966" s="1220">
        <f>'Expenditures 15-22'!G53</f>
        <v>1126</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650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650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96167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116366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6751</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137099</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18698</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18698</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4303</v>
      </c>
      <c r="D1022" s="13" t="str">
        <f t="shared" si="14"/>
        <v>Error?</v>
      </c>
    </row>
    <row r="1023" spans="1:4" x14ac:dyDescent="0.2">
      <c r="A1023" s="54">
        <v>962</v>
      </c>
      <c r="B1023" s="1220">
        <f>'Expenditures 15-22'!H50</f>
        <v>915</v>
      </c>
      <c r="D1023" s="13" t="str">
        <f t="shared" ref="D1023:D1086" si="15">IF(ISBLANK(B1023),"OK",IF(A1023-B1023=0,"OK","Error?"))</f>
        <v>Error?</v>
      </c>
    </row>
    <row r="1024" spans="1:4" x14ac:dyDescent="0.2">
      <c r="A1024" s="54">
        <v>963</v>
      </c>
      <c r="B1024" s="1220">
        <f>'Expenditures 15-22'!H53</f>
        <v>5218</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23916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161015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4990665</v>
      </c>
      <c r="C1093" s="13" t="s">
        <v>653</v>
      </c>
      <c r="D1093" s="13" t="str">
        <f t="shared" si="16"/>
        <v>Error?</v>
      </c>
    </row>
    <row r="1094" spans="1:4" x14ac:dyDescent="0.2">
      <c r="A1094" s="54">
        <v>1033</v>
      </c>
      <c r="B1094" s="1220">
        <f>'Expenditures 15-22'!K16</f>
        <v>20440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16738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8090242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100312</v>
      </c>
      <c r="C1110" s="13" t="s">
        <v>653</v>
      </c>
      <c r="D1110" s="13" t="str">
        <f t="shared" si="16"/>
        <v>Error?</v>
      </c>
    </row>
    <row r="1111" spans="1:4" x14ac:dyDescent="0.2">
      <c r="A1111" s="54">
        <v>1050</v>
      </c>
      <c r="B1111" s="1220">
        <f>'Expenditures 15-22'!K38</f>
        <v>145238</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245550</v>
      </c>
      <c r="C1115" s="13" t="s">
        <v>653</v>
      </c>
      <c r="D1115" s="13" t="str">
        <f t="shared" si="16"/>
        <v>Error?</v>
      </c>
    </row>
    <row r="1116" spans="1:4" x14ac:dyDescent="0.2">
      <c r="A1116" s="54">
        <v>1055</v>
      </c>
      <c r="B1116" s="1220">
        <f>'Expenditures 15-22'!K44</f>
        <v>138841</v>
      </c>
      <c r="C1116" s="13" t="s">
        <v>653</v>
      </c>
      <c r="D1116" s="13" t="str">
        <f t="shared" si="16"/>
        <v>Error?</v>
      </c>
    </row>
    <row r="1117" spans="1:4" x14ac:dyDescent="0.2">
      <c r="A1117" s="54">
        <v>1056</v>
      </c>
      <c r="B1117" s="1220">
        <f>'Expenditures 15-22'!K45</f>
        <v>281166</v>
      </c>
      <c r="C1117" s="13" t="s">
        <v>653</v>
      </c>
      <c r="D1117" s="13" t="str">
        <f t="shared" si="16"/>
        <v>Error?</v>
      </c>
    </row>
    <row r="1118" spans="1:4" x14ac:dyDescent="0.2">
      <c r="A1118" s="54">
        <v>1057</v>
      </c>
      <c r="B1118" s="1220">
        <f>'Expenditures 15-22'!K46</f>
        <v>10400</v>
      </c>
      <c r="C1118" s="13" t="s">
        <v>653</v>
      </c>
      <c r="D1118" s="13" t="str">
        <f t="shared" si="16"/>
        <v>Error?</v>
      </c>
    </row>
    <row r="1119" spans="1:4" x14ac:dyDescent="0.2">
      <c r="A1119" s="54">
        <v>1058</v>
      </c>
      <c r="B1119" s="1220">
        <f>'Expenditures 15-22'!K47</f>
        <v>430407</v>
      </c>
      <c r="C1119" s="13" t="s">
        <v>653</v>
      </c>
      <c r="D1119" s="13" t="str">
        <f t="shared" si="16"/>
        <v>Error?</v>
      </c>
    </row>
    <row r="1120" spans="1:4" x14ac:dyDescent="0.2">
      <c r="A1120" s="54">
        <v>1059</v>
      </c>
      <c r="B1120" s="1220">
        <f>'Expenditures 15-22'!K49</f>
        <v>39371</v>
      </c>
      <c r="C1120" s="13" t="s">
        <v>653</v>
      </c>
      <c r="D1120" s="13" t="str">
        <f t="shared" si="16"/>
        <v>Error?</v>
      </c>
    </row>
    <row r="1121" spans="1:4" x14ac:dyDescent="0.2">
      <c r="A1121" s="54">
        <v>1060</v>
      </c>
      <c r="B1121" s="1220">
        <f>'Expenditures 15-22'!K50</f>
        <v>213342</v>
      </c>
      <c r="C1121" s="13" t="s">
        <v>653</v>
      </c>
      <c r="D1121" s="13" t="str">
        <f t="shared" si="16"/>
        <v>Error?</v>
      </c>
    </row>
    <row r="1122" spans="1:4" x14ac:dyDescent="0.2">
      <c r="A1122" s="54">
        <v>1061</v>
      </c>
      <c r="B1122" s="1220">
        <f>'Expenditures 15-22'!K53</f>
        <v>329213</v>
      </c>
      <c r="C1122" s="13" t="s">
        <v>653</v>
      </c>
      <c r="D1122" s="13" t="str">
        <f t="shared" si="16"/>
        <v>Error?</v>
      </c>
    </row>
    <row r="1123" spans="1:4" x14ac:dyDescent="0.2">
      <c r="A1123" s="54">
        <v>1062</v>
      </c>
      <c r="B1123" s="1220">
        <f>'Expenditures 15-22'!K55</f>
        <v>890699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890699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166883</v>
      </c>
      <c r="C1127" s="13" t="s">
        <v>653</v>
      </c>
      <c r="D1127" s="13" t="str">
        <f t="shared" si="16"/>
        <v>Error?</v>
      </c>
    </row>
    <row r="1128" spans="1:4" x14ac:dyDescent="0.2">
      <c r="A1128" s="54">
        <v>1067</v>
      </c>
      <c r="B1128" s="1220">
        <f>'Expenditures 15-22'!K61</f>
        <v>702029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775899</v>
      </c>
      <c r="C1130" s="13" t="s">
        <v>653</v>
      </c>
      <c r="D1130" s="13" t="str">
        <f t="shared" si="16"/>
        <v>Error?</v>
      </c>
    </row>
    <row r="1131" spans="1:4" x14ac:dyDescent="0.2">
      <c r="A1131" s="54">
        <v>1070</v>
      </c>
      <c r="B1131" s="1220">
        <f>'Expenditures 15-22'!K64</f>
        <v>5874</v>
      </c>
      <c r="C1131" s="13" t="s">
        <v>653</v>
      </c>
      <c r="D1131" s="13" t="str">
        <f t="shared" si="16"/>
        <v>Error?</v>
      </c>
    </row>
    <row r="1132" spans="1:4" x14ac:dyDescent="0.2">
      <c r="A1132" s="82">
        <v>1071</v>
      </c>
      <c r="D1132" s="13" t="str">
        <f t="shared" si="16"/>
        <v>OK</v>
      </c>
    </row>
    <row r="1133" spans="1:4" x14ac:dyDescent="0.2">
      <c r="A1133" s="54">
        <v>1072</v>
      </c>
      <c r="B1133" s="1220">
        <f>'Expenditures 15-22'!K65</f>
        <v>1650685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13842</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13842</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3560396</v>
      </c>
      <c r="C1143" s="13" t="s">
        <v>653</v>
      </c>
      <c r="D1143" s="13" t="str">
        <f t="shared" si="16"/>
        <v>Error?</v>
      </c>
    </row>
    <row r="1144" spans="1:4" x14ac:dyDescent="0.2">
      <c r="A1144" s="54">
        <v>1083</v>
      </c>
      <c r="B1144" s="1220">
        <f>'Expenditures 15-22'!K75</f>
        <v>62131</v>
      </c>
      <c r="C1144" s="13" t="s">
        <v>653</v>
      </c>
      <c r="D1144" s="13" t="str">
        <f t="shared" si="16"/>
        <v>Error?</v>
      </c>
    </row>
    <row r="1145" spans="1:4" x14ac:dyDescent="0.2">
      <c r="A1145" s="54">
        <v>1084</v>
      </c>
      <c r="B1145" s="1220">
        <f>'Expenditures 15-22'!K102</f>
        <v>531134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12243903</v>
      </c>
      <c r="C1152" s="13" t="s">
        <v>653</v>
      </c>
      <c r="D1152" s="13" t="str">
        <f t="shared" si="17"/>
        <v>Error?</v>
      </c>
    </row>
    <row r="1153" spans="1:4" x14ac:dyDescent="0.2">
      <c r="A1153" s="54">
        <v>1092</v>
      </c>
      <c r="B1153" s="1220">
        <f>'Expenditures 15-22'!K115</f>
        <v>359661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76723</v>
      </c>
      <c r="D1237" s="13" t="str">
        <f t="shared" si="18"/>
        <v>Error?</v>
      </c>
    </row>
    <row r="1238" spans="1:4" x14ac:dyDescent="0.2">
      <c r="A1238" s="82">
        <v>1177</v>
      </c>
      <c r="D1238" s="13" t="str">
        <f t="shared" si="18"/>
        <v>OK</v>
      </c>
    </row>
    <row r="1239" spans="1:4" x14ac:dyDescent="0.2">
      <c r="A1239" s="54">
        <v>1178</v>
      </c>
      <c r="B1239" s="1220">
        <f>'Expenditures 15-22'!E127</f>
        <v>76723</v>
      </c>
      <c r="C1239" s="13" t="s">
        <v>653</v>
      </c>
      <c r="D1239" s="13" t="str">
        <f t="shared" si="18"/>
        <v>Error?</v>
      </c>
    </row>
    <row r="1240" spans="1:4" x14ac:dyDescent="0.2">
      <c r="A1240" s="54">
        <v>1179</v>
      </c>
      <c r="B1240" s="1220">
        <f>'Expenditures 15-22'!E128</f>
        <v>55816</v>
      </c>
      <c r="D1240" s="13" t="str">
        <f t="shared" si="18"/>
        <v>Error?</v>
      </c>
    </row>
    <row r="1241" spans="1:4" x14ac:dyDescent="0.2">
      <c r="A1241" s="54">
        <v>1180</v>
      </c>
      <c r="B1241" s="1220">
        <f>'Expenditures 15-22'!E129</f>
        <v>132539</v>
      </c>
      <c r="C1241" s="13" t="s">
        <v>653</v>
      </c>
      <c r="D1241" s="13" t="str">
        <f t="shared" si="18"/>
        <v>Error?</v>
      </c>
    </row>
    <row r="1242" spans="1:4" x14ac:dyDescent="0.2">
      <c r="A1242" s="54">
        <v>1181</v>
      </c>
      <c r="B1242" s="1220">
        <f>'Expenditures 15-22'!E150</f>
        <v>132539</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207392</v>
      </c>
      <c r="D1245" s="13" t="str">
        <f t="shared" si="18"/>
        <v>Error?</v>
      </c>
    </row>
    <row r="1246" spans="1:4" x14ac:dyDescent="0.2">
      <c r="A1246" s="82">
        <v>1185</v>
      </c>
      <c r="D1246" s="13" t="str">
        <f t="shared" si="18"/>
        <v>OK</v>
      </c>
    </row>
    <row r="1247" spans="1:4" x14ac:dyDescent="0.2">
      <c r="A1247" s="54">
        <v>1186</v>
      </c>
      <c r="B1247" s="1220">
        <f>'Expenditures 15-22'!F127</f>
        <v>207392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207392</v>
      </c>
      <c r="C1249" s="13" t="s">
        <v>653</v>
      </c>
      <c r="D1249" s="13" t="str">
        <f t="shared" si="18"/>
        <v>Error?</v>
      </c>
    </row>
    <row r="1250" spans="1:4" x14ac:dyDescent="0.2">
      <c r="A1250" s="54">
        <v>1189</v>
      </c>
      <c r="B1250" s="1220">
        <f>'Expenditures 15-22'!F150</f>
        <v>207392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60544</v>
      </c>
      <c r="D1252" s="13" t="str">
        <f t="shared" si="18"/>
        <v>Error?</v>
      </c>
    </row>
    <row r="1253" spans="1:4" x14ac:dyDescent="0.2">
      <c r="A1253" s="54">
        <v>1192</v>
      </c>
      <c r="B1253" s="1220">
        <f>'Expenditures 15-22'!G124</f>
        <v>21264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81808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81808</v>
      </c>
      <c r="C1258" s="13" t="s">
        <v>653</v>
      </c>
      <c r="D1258" s="13" t="str">
        <f t="shared" si="18"/>
        <v>Error?</v>
      </c>
    </row>
    <row r="1259" spans="1:4" x14ac:dyDescent="0.2">
      <c r="A1259" s="54">
        <v>1198</v>
      </c>
      <c r="B1259" s="1220">
        <f>'Expenditures 15-22'!G150</f>
        <v>81808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60544</v>
      </c>
      <c r="C1275" s="13" t="s">
        <v>653</v>
      </c>
      <c r="D1275" s="13" t="str">
        <f t="shared" si="18"/>
        <v>Error?</v>
      </c>
    </row>
    <row r="1276" spans="1:4" x14ac:dyDescent="0.2">
      <c r="A1276" s="54">
        <v>1215</v>
      </c>
      <c r="B1276" s="1220">
        <f>'Expenditures 15-22'!K124</f>
        <v>305379</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365923</v>
      </c>
      <c r="C1279" s="13" t="s">
        <v>653</v>
      </c>
      <c r="D1279" s="13" t="str">
        <f t="shared" ref="D1279:D1342" si="19">IF(ISBLANK(B1279),"OK",IF(A1279-B1279=0,"OK","Error?"))</f>
        <v>Error?</v>
      </c>
    </row>
    <row r="1280" spans="1:4" x14ac:dyDescent="0.2">
      <c r="A1280" s="54">
        <v>1219</v>
      </c>
      <c r="B1280" s="1220">
        <f>'Expenditures 15-22'!K128</f>
        <v>55816</v>
      </c>
      <c r="C1280" s="13" t="s">
        <v>653</v>
      </c>
      <c r="D1280" s="13" t="str">
        <f t="shared" si="19"/>
        <v>Error?</v>
      </c>
    </row>
    <row r="1281" spans="1:4" x14ac:dyDescent="0.2">
      <c r="A1281" s="54">
        <v>1220</v>
      </c>
      <c r="B1281" s="1220">
        <f>'Expenditures 15-22'!K129</f>
        <v>421739</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421739</v>
      </c>
      <c r="C1288" s="13" t="s">
        <v>653</v>
      </c>
      <c r="D1288" s="13" t="str">
        <f t="shared" si="19"/>
        <v>Error?</v>
      </c>
    </row>
    <row r="1289" spans="1:4" x14ac:dyDescent="0.2">
      <c r="A1289" s="54">
        <v>1228</v>
      </c>
      <c r="B1289" s="1220">
        <f>'Expenditures 15-22'!K151</f>
        <v>441601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64771</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135000</v>
      </c>
      <c r="D1315" s="13" t="str">
        <f t="shared" si="19"/>
        <v>Error?</v>
      </c>
    </row>
    <row r="1316" spans="1:4" x14ac:dyDescent="0.2">
      <c r="A1316" s="54">
        <v>1255</v>
      </c>
      <c r="B1316" s="1220">
        <f>'Expenditures 15-22'!H165</f>
        <v>265</v>
      </c>
      <c r="D1316" s="13" t="str">
        <f t="shared" si="19"/>
        <v>Error?</v>
      </c>
    </row>
    <row r="1317" spans="1:4" x14ac:dyDescent="0.2">
      <c r="A1317" s="54">
        <v>1256</v>
      </c>
      <c r="B1317" s="1220">
        <f>'Expenditures 15-22'!H166</f>
        <v>200036</v>
      </c>
      <c r="C1317" s="13" t="s">
        <v>653</v>
      </c>
      <c r="D1317" s="13" t="str">
        <f t="shared" si="19"/>
        <v>Error?</v>
      </c>
    </row>
    <row r="1318" spans="1:4" x14ac:dyDescent="0.2">
      <c r="A1318" s="54">
        <v>1257</v>
      </c>
      <c r="B1318" s="1220">
        <f>'Expenditures 15-22'!H168</f>
        <v>200036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64771</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135000</v>
      </c>
      <c r="C1329" s="13" t="s">
        <v>653</v>
      </c>
      <c r="D1329" s="13" t="str">
        <f t="shared" si="19"/>
        <v>Error?</v>
      </c>
    </row>
    <row r="1330" spans="1:4" x14ac:dyDescent="0.2">
      <c r="A1330" s="54">
        <v>1269</v>
      </c>
      <c r="B1330" s="1220">
        <f>'Expenditures 15-22'!K165</f>
        <v>265</v>
      </c>
      <c r="C1330" s="13" t="s">
        <v>653</v>
      </c>
      <c r="D1330" s="13" t="str">
        <f t="shared" si="19"/>
        <v>Error?</v>
      </c>
    </row>
    <row r="1331" spans="1:4" x14ac:dyDescent="0.2">
      <c r="A1331" s="54">
        <v>1270</v>
      </c>
      <c r="B1331" s="1220">
        <f>'Expenditures 15-22'!K166</f>
        <v>200036</v>
      </c>
      <c r="C1331" s="13" t="s">
        <v>653</v>
      </c>
      <c r="D1331" s="13" t="str">
        <f t="shared" si="19"/>
        <v>Error?</v>
      </c>
    </row>
    <row r="1332" spans="1:4" x14ac:dyDescent="0.2">
      <c r="A1332" s="54">
        <v>1271</v>
      </c>
      <c r="B1332" s="1220">
        <f>'Expenditures 15-22'!K168</f>
        <v>200036</v>
      </c>
      <c r="C1332" s="13" t="s">
        <v>653</v>
      </c>
      <c r="D1332" s="13" t="str">
        <f t="shared" si="19"/>
        <v>Error?</v>
      </c>
    </row>
    <row r="1333" spans="1:4" x14ac:dyDescent="0.2">
      <c r="A1333" s="54">
        <v>1272</v>
      </c>
      <c r="B1333" s="1220">
        <f>'Expenditures 15-22'!K169</f>
        <v>570</v>
      </c>
      <c r="C1333" s="13" t="s">
        <v>653</v>
      </c>
      <c r="D1333" s="13" t="str">
        <f t="shared" si="19"/>
        <v>Error?</v>
      </c>
    </row>
    <row r="1334" spans="1:4" x14ac:dyDescent="0.2">
      <c r="A1334" s="82">
        <v>1273</v>
      </c>
      <c r="D1334" s="13" t="str">
        <f t="shared" si="19"/>
        <v>OK</v>
      </c>
    </row>
    <row r="1335" spans="1:4" x14ac:dyDescent="0.2">
      <c r="A1335" s="54">
        <v>1274</v>
      </c>
      <c r="B1335" s="1220">
        <f>'Expenditures 15-22'!C176</f>
        <v>6000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6000</v>
      </c>
      <c r="C1339" s="13" t="s">
        <v>653</v>
      </c>
      <c r="D1339" s="13" t="str">
        <f t="shared" si="19"/>
        <v>Error?</v>
      </c>
    </row>
    <row r="1340" spans="1:4" x14ac:dyDescent="0.2">
      <c r="A1340" s="54">
        <v>1279</v>
      </c>
      <c r="B1340" s="1220">
        <f>'Expenditures 15-22'!C204</f>
        <v>6000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660307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660307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660307</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666307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666307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666307</v>
      </c>
      <c r="C1388" s="13" t="s">
        <v>653</v>
      </c>
      <c r="D1388" s="13" t="str">
        <f t="shared" si="20"/>
        <v>Error?</v>
      </c>
    </row>
    <row r="1389" spans="1:4" x14ac:dyDescent="0.2">
      <c r="A1389" s="54">
        <v>1328</v>
      </c>
      <c r="B1389" s="1220">
        <f>'Expenditures 15-22'!K205</f>
        <v>-248639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295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202410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848</v>
      </c>
      <c r="D1412" s="13" t="str">
        <f t="shared" si="21"/>
        <v>Error?</v>
      </c>
    </row>
    <row r="1413" spans="1:4" x14ac:dyDescent="0.2">
      <c r="A1413" s="54">
        <v>1352</v>
      </c>
      <c r="B1413" s="1220">
        <f>'Expenditures 15-22'!D228</f>
        <v>1103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1951</v>
      </c>
      <c r="C1417" s="13" t="s">
        <v>653</v>
      </c>
      <c r="D1417" s="13" t="str">
        <f t="shared" si="21"/>
        <v>Error?</v>
      </c>
    </row>
    <row r="1418" spans="1:4" x14ac:dyDescent="0.2">
      <c r="A1418" s="54">
        <v>1357</v>
      </c>
      <c r="B1418" s="1220">
        <f>'Expenditures 15-22'!D234</f>
        <v>2099</v>
      </c>
      <c r="D1418" s="13" t="str">
        <f t="shared" si="21"/>
        <v>Error?</v>
      </c>
    </row>
    <row r="1419" spans="1:4" x14ac:dyDescent="0.2">
      <c r="A1419" s="54">
        <v>1358</v>
      </c>
      <c r="B1419" s="1220">
        <f>'Expenditures 15-22'!D235</f>
        <v>34517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36616</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9876</v>
      </c>
      <c r="D1423" s="13" t="str">
        <f t="shared" si="21"/>
        <v>Error?</v>
      </c>
    </row>
    <row r="1424" spans="1:4" x14ac:dyDescent="0.2">
      <c r="A1424" s="54">
        <v>1363</v>
      </c>
      <c r="B1424" s="1220">
        <f>'Expenditures 15-22'!D251</f>
        <v>12736</v>
      </c>
      <c r="C1424" s="13" t="s">
        <v>653</v>
      </c>
      <c r="D1424" s="13" t="str">
        <f t="shared" si="21"/>
        <v>Error?</v>
      </c>
    </row>
    <row r="1425" spans="1:4" x14ac:dyDescent="0.2">
      <c r="A1425" s="54">
        <v>1364</v>
      </c>
      <c r="B1425" s="1220">
        <f>'Expenditures 15-22'!D253</f>
        <v>49737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49737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26341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88876</v>
      </c>
      <c r="D1431" s="13" t="str">
        <f t="shared" si="21"/>
        <v>Error?</v>
      </c>
    </row>
    <row r="1432" spans="1:4" x14ac:dyDescent="0.2">
      <c r="A1432" s="54">
        <v>1371</v>
      </c>
      <c r="B1432" s="1220">
        <f>'Expenditures 15-22'!D261</f>
        <v>1168</v>
      </c>
      <c r="D1432" s="13" t="str">
        <f t="shared" si="21"/>
        <v>Error?</v>
      </c>
    </row>
    <row r="1433" spans="1:4" x14ac:dyDescent="0.2">
      <c r="A1433" s="54">
        <v>1372</v>
      </c>
      <c r="B1433" s="1220">
        <f>'Expenditures 15-22'!D262</f>
        <v>64026</v>
      </c>
      <c r="D1433" s="13" t="str">
        <f t="shared" si="21"/>
        <v>Error?</v>
      </c>
    </row>
    <row r="1434" spans="1:4" x14ac:dyDescent="0.2">
      <c r="A1434" s="54">
        <v>1373</v>
      </c>
      <c r="B1434" s="1220">
        <f>'Expenditures 15-22'!D263</f>
        <v>993</v>
      </c>
      <c r="D1434" s="13" t="str">
        <f t="shared" si="21"/>
        <v>Error?</v>
      </c>
    </row>
    <row r="1435" spans="1:4" x14ac:dyDescent="0.2">
      <c r="A1435" s="82">
        <v>1374</v>
      </c>
      <c r="D1435" s="13" t="str">
        <f t="shared" si="21"/>
        <v>OK</v>
      </c>
    </row>
    <row r="1436" spans="1:4" x14ac:dyDescent="0.2">
      <c r="A1436" s="54">
        <v>1375</v>
      </c>
      <c r="B1436" s="1220">
        <f>'Expenditures 15-22'!D264</f>
        <v>181404</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130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130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282574</v>
      </c>
      <c r="C1446" s="13" t="s">
        <v>653</v>
      </c>
      <c r="D1446" s="13" t="str">
        <f t="shared" si="21"/>
        <v>Error?</v>
      </c>
    </row>
    <row r="1447" spans="1:4" x14ac:dyDescent="0.2">
      <c r="A1447" s="54">
        <v>1386</v>
      </c>
      <c r="B1447" s="1220">
        <f>'Expenditures 15-22'!D274</f>
        <v>7898</v>
      </c>
      <c r="D1447" s="13" t="str">
        <f t="shared" si="21"/>
        <v>Error?</v>
      </c>
    </row>
    <row r="1448" spans="1:4" x14ac:dyDescent="0.2">
      <c r="A1448" s="54">
        <v>1387</v>
      </c>
      <c r="B1448" s="1220">
        <f>'Expenditures 15-22'!D288</f>
        <v>492882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295</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202410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848</v>
      </c>
      <c r="C1476" s="13" t="s">
        <v>653</v>
      </c>
      <c r="D1476" s="13" t="str">
        <f t="shared" si="22"/>
        <v>Error?</v>
      </c>
    </row>
    <row r="1477" spans="1:4" x14ac:dyDescent="0.2">
      <c r="A1477" s="54">
        <v>1416</v>
      </c>
      <c r="B1477" s="1220">
        <f>'Expenditures 15-22'!K228</f>
        <v>1103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1951</v>
      </c>
      <c r="C1481" s="13" t="s">
        <v>653</v>
      </c>
      <c r="D1481" s="13" t="str">
        <f t="shared" si="22"/>
        <v>Error?</v>
      </c>
    </row>
    <row r="1482" spans="1:4" x14ac:dyDescent="0.2">
      <c r="A1482" s="54">
        <v>1421</v>
      </c>
      <c r="B1482" s="1220">
        <f>'Expenditures 15-22'!K234</f>
        <v>2099</v>
      </c>
      <c r="C1482" s="13" t="s">
        <v>653</v>
      </c>
      <c r="D1482" s="13" t="str">
        <f t="shared" si="22"/>
        <v>Error?</v>
      </c>
    </row>
    <row r="1483" spans="1:4" x14ac:dyDescent="0.2">
      <c r="A1483" s="54">
        <v>1422</v>
      </c>
      <c r="B1483" s="1220">
        <f>'Expenditures 15-22'!K235</f>
        <v>34517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36616</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9876</v>
      </c>
      <c r="C1487" s="13" t="s">
        <v>653</v>
      </c>
      <c r="D1487" s="13" t="str">
        <f t="shared" si="22"/>
        <v>Error?</v>
      </c>
    </row>
    <row r="1488" spans="1:4" x14ac:dyDescent="0.2">
      <c r="A1488" s="54">
        <v>1427</v>
      </c>
      <c r="B1488" s="1220">
        <f>'Expenditures 15-22'!K251</f>
        <v>12736</v>
      </c>
      <c r="C1488" s="13" t="s">
        <v>653</v>
      </c>
      <c r="D1488" s="13" t="str">
        <f t="shared" si="22"/>
        <v>Error?</v>
      </c>
    </row>
    <row r="1489" spans="1:4" x14ac:dyDescent="0.2">
      <c r="A1489" s="54">
        <v>1428</v>
      </c>
      <c r="B1489" s="1220">
        <f>'Expenditures 15-22'!K253</f>
        <v>49737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49737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26341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88876</v>
      </c>
      <c r="C1495" s="13" t="s">
        <v>653</v>
      </c>
      <c r="D1495" s="13" t="str">
        <f t="shared" si="22"/>
        <v>Error?</v>
      </c>
    </row>
    <row r="1496" spans="1:4" x14ac:dyDescent="0.2">
      <c r="A1496" s="54">
        <v>1435</v>
      </c>
      <c r="B1496" s="1220">
        <f>'Expenditures 15-22'!K261</f>
        <v>1168</v>
      </c>
      <c r="C1496" s="13" t="s">
        <v>653</v>
      </c>
      <c r="D1496" s="13" t="str">
        <f t="shared" si="22"/>
        <v>Error?</v>
      </c>
    </row>
    <row r="1497" spans="1:4" x14ac:dyDescent="0.2">
      <c r="A1497" s="54">
        <v>1436</v>
      </c>
      <c r="B1497" s="1220">
        <f>'Expenditures 15-22'!K262</f>
        <v>64026</v>
      </c>
      <c r="C1497" s="13" t="s">
        <v>653</v>
      </c>
      <c r="D1497" s="13" t="str">
        <f t="shared" si="22"/>
        <v>Error?</v>
      </c>
    </row>
    <row r="1498" spans="1:4" x14ac:dyDescent="0.2">
      <c r="A1498" s="54">
        <v>1437</v>
      </c>
      <c r="B1498" s="1220">
        <f>'Expenditures 15-22'!K263</f>
        <v>993</v>
      </c>
      <c r="C1498" s="13" t="s">
        <v>653</v>
      </c>
      <c r="D1498" s="13" t="str">
        <f t="shared" si="22"/>
        <v>Error?</v>
      </c>
    </row>
    <row r="1499" spans="1:4" x14ac:dyDescent="0.2">
      <c r="A1499" s="82">
        <v>1438</v>
      </c>
      <c r="D1499" s="13" t="str">
        <f t="shared" si="22"/>
        <v>OK</v>
      </c>
    </row>
    <row r="1500" spans="1:4" x14ac:dyDescent="0.2">
      <c r="A1500" s="54">
        <v>1439</v>
      </c>
      <c r="B1500" s="1220">
        <f>'Expenditures 15-22'!K264</f>
        <v>181404</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130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130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282574</v>
      </c>
      <c r="C1510" s="13" t="s">
        <v>653</v>
      </c>
      <c r="D1510" s="13" t="str">
        <f t="shared" si="22"/>
        <v>Error?</v>
      </c>
    </row>
    <row r="1511" spans="1:4" x14ac:dyDescent="0.2">
      <c r="A1511" s="54">
        <v>1450</v>
      </c>
      <c r="B1511" s="1220">
        <f>'Expenditures 15-22'!K274</f>
        <v>7898</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492882</v>
      </c>
      <c r="C1517" s="13" t="s">
        <v>653</v>
      </c>
      <c r="D1517" s="13" t="str">
        <f t="shared" si="22"/>
        <v>Error?</v>
      </c>
    </row>
    <row r="1518" spans="1:4" x14ac:dyDescent="0.2">
      <c r="A1518" s="54">
        <v>1457</v>
      </c>
      <c r="B1518" s="1220">
        <f>'Expenditures 15-22'!K289</f>
        <v>37713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3254532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3671900</v>
      </c>
      <c r="C1630" s="13" t="s">
        <v>653</v>
      </c>
      <c r="D1630" s="13" t="str">
        <f t="shared" si="24"/>
        <v>Error?</v>
      </c>
    </row>
    <row r="1631" spans="1:4" x14ac:dyDescent="0.2">
      <c r="A1631" s="54">
        <v>1570</v>
      </c>
      <c r="B1631" s="1220">
        <f>'Acct Summary 7-8'!D79</f>
        <v>177985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619586</v>
      </c>
      <c r="C1644" s="13" t="s">
        <v>653</v>
      </c>
      <c r="D1644" s="13" t="str">
        <f t="shared" si="24"/>
        <v>Error?</v>
      </c>
    </row>
    <row r="1645" spans="1:4" x14ac:dyDescent="0.2">
      <c r="A1645" s="54">
        <v>1584</v>
      </c>
      <c r="B1645" s="1220">
        <f>'Acct Summary 7-8'!E79</f>
        <v>39121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38214</v>
      </c>
      <c r="C1658" s="13" t="s">
        <v>653</v>
      </c>
      <c r="D1658" s="13" t="str">
        <f t="shared" si="24"/>
        <v>Error?</v>
      </c>
    </row>
    <row r="1659" spans="1:4" x14ac:dyDescent="0.2">
      <c r="A1659" s="54">
        <v>1598</v>
      </c>
      <c r="B1659" s="1220">
        <f>'Acct Summary 7-8'!F79</f>
        <v>423774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175135</v>
      </c>
      <c r="C1672" s="13" t="s">
        <v>653</v>
      </c>
      <c r="D1672" s="13" t="str">
        <f t="shared" si="25"/>
        <v>Error?</v>
      </c>
    </row>
    <row r="1673" spans="1:4" x14ac:dyDescent="0.2">
      <c r="A1673" s="54">
        <v>1612</v>
      </c>
      <c r="B1673" s="1220">
        <f>'Acct Summary 7-8'!G79</f>
        <v>166706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204419</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1810044</v>
      </c>
      <c r="C1744" s="13" t="s">
        <v>653</v>
      </c>
      <c r="D1744" s="13" t="str">
        <f t="shared" si="26"/>
        <v>Error?</v>
      </c>
    </row>
    <row r="1745" spans="1:5" x14ac:dyDescent="0.2">
      <c r="A1745" s="54">
        <v>1684</v>
      </c>
      <c r="B1745" s="1220">
        <f>'Tax Sched 24'!B5</f>
        <v>334895</v>
      </c>
      <c r="C1745" s="13" t="s">
        <v>653</v>
      </c>
      <c r="D1745" s="13" t="str">
        <f t="shared" si="26"/>
        <v>Error?</v>
      </c>
    </row>
    <row r="1746" spans="1:5" x14ac:dyDescent="0.2">
      <c r="A1746" s="54">
        <v>1685</v>
      </c>
      <c r="B1746" s="1220">
        <f>'Tax Sched 24'!B6</f>
        <v>199129</v>
      </c>
      <c r="C1746" s="13" t="s">
        <v>653</v>
      </c>
      <c r="D1746" s="13" t="str">
        <f t="shared" si="26"/>
        <v>Error?</v>
      </c>
    </row>
    <row r="1747" spans="1:5" x14ac:dyDescent="0.2">
      <c r="A1747" s="54">
        <v>1686</v>
      </c>
      <c r="B1747" s="1220">
        <f>'Tax Sched 24'!B7</f>
        <v>133959</v>
      </c>
      <c r="C1747" s="13" t="s">
        <v>653</v>
      </c>
      <c r="D1747" s="13" t="str">
        <f t="shared" si="26"/>
        <v>Error?</v>
      </c>
    </row>
    <row r="1748" spans="1:5" x14ac:dyDescent="0.2">
      <c r="A1748" s="54">
        <v>1687</v>
      </c>
      <c r="B1748" s="1220">
        <f>'Tax Sched 24'!B8</f>
        <v>226477</v>
      </c>
      <c r="C1748" s="13" t="s">
        <v>653</v>
      </c>
      <c r="D1748" s="13" t="str">
        <f t="shared" si="26"/>
        <v>Error?</v>
      </c>
    </row>
    <row r="1749" spans="1:5" x14ac:dyDescent="0.2">
      <c r="A1749" s="54">
        <v>1688</v>
      </c>
      <c r="B1749" s="1220">
        <f>'Tax Sched 24'!B10</f>
        <v>55816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251505</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22326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3181806</v>
      </c>
      <c r="C1759" s="13" t="s">
        <v>653</v>
      </c>
      <c r="D1759" s="13" t="str">
        <f t="shared" si="26"/>
        <v>Error?</v>
      </c>
    </row>
    <row r="1760" spans="1:5" x14ac:dyDescent="0.2">
      <c r="A1760" s="54">
        <v>1699</v>
      </c>
      <c r="B1760" s="1220">
        <f>'Tax Sched 24'!D4</f>
        <v>1810044</v>
      </c>
      <c r="C1760" s="13" t="s">
        <v>653</v>
      </c>
      <c r="D1760" s="13" t="str">
        <f t="shared" si="26"/>
        <v>Error?</v>
      </c>
    </row>
    <row r="1761" spans="1:5" x14ac:dyDescent="0.2">
      <c r="A1761" s="54">
        <v>1700</v>
      </c>
      <c r="B1761" s="1220">
        <f>'Tax Sched 24'!D5</f>
        <v>334895</v>
      </c>
      <c r="C1761" s="13" t="s">
        <v>653</v>
      </c>
      <c r="D1761" s="13" t="str">
        <f t="shared" si="26"/>
        <v>Error?</v>
      </c>
    </row>
    <row r="1762" spans="1:5" s="79" customFormat="1" x14ac:dyDescent="0.2">
      <c r="A1762" s="54">
        <v>1701</v>
      </c>
      <c r="B1762" s="1220">
        <f>'Tax Sched 24'!D6</f>
        <v>199129</v>
      </c>
      <c r="C1762" s="13" t="s">
        <v>653</v>
      </c>
      <c r="D1762" s="13" t="str">
        <f t="shared" si="26"/>
        <v>Error?</v>
      </c>
      <c r="E1762" s="80"/>
    </row>
    <row r="1763" spans="1:5" x14ac:dyDescent="0.2">
      <c r="A1763" s="54">
        <v>1702</v>
      </c>
      <c r="B1763" s="1220">
        <f>'Tax Sched 24'!D7</f>
        <v>133959</v>
      </c>
      <c r="C1763" s="13" t="s">
        <v>653</v>
      </c>
      <c r="D1763" s="13" t="str">
        <f t="shared" si="26"/>
        <v>Error?</v>
      </c>
    </row>
    <row r="1764" spans="1:5" x14ac:dyDescent="0.2">
      <c r="A1764" s="54">
        <v>1703</v>
      </c>
      <c r="B1764" s="1220">
        <f>'Tax Sched 24'!D8</f>
        <v>226477</v>
      </c>
      <c r="C1764" s="13" t="s">
        <v>653</v>
      </c>
      <c r="D1764" s="13" t="str">
        <f t="shared" si="26"/>
        <v>Error?</v>
      </c>
    </row>
    <row r="1765" spans="1:5" x14ac:dyDescent="0.2">
      <c r="A1765" s="54">
        <v>1704</v>
      </c>
      <c r="B1765" s="1220">
        <f>'Tax Sched 24'!D10</f>
        <v>55816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251505</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22326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3181806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1865523</v>
      </c>
      <c r="C1792" s="13" t="s">
        <v>653</v>
      </c>
      <c r="D1792" s="13" t="str">
        <f t="shared" si="27"/>
        <v>Error?</v>
      </c>
    </row>
    <row r="1793" spans="1:4" x14ac:dyDescent="0.2">
      <c r="A1793" s="54">
        <v>1732</v>
      </c>
      <c r="B1793" s="1220">
        <f>'Tax Sched 24'!F5</f>
        <v>287894</v>
      </c>
      <c r="C1793" s="13" t="s">
        <v>653</v>
      </c>
      <c r="D1793" s="13" t="str">
        <f t="shared" si="27"/>
        <v>Error?</v>
      </c>
    </row>
    <row r="1794" spans="1:4" x14ac:dyDescent="0.2">
      <c r="A1794" s="54">
        <v>1733</v>
      </c>
      <c r="B1794" s="1220">
        <f>'Tax Sched 24'!F6</f>
        <v>208600</v>
      </c>
      <c r="C1794" s="13" t="s">
        <v>653</v>
      </c>
      <c r="D1794" s="13" t="str">
        <f t="shared" si="27"/>
        <v>Error?</v>
      </c>
    </row>
    <row r="1795" spans="1:4" x14ac:dyDescent="0.2">
      <c r="A1795" s="54">
        <v>1734</v>
      </c>
      <c r="B1795" s="1220">
        <f>'Tax Sched 24'!F7</f>
        <v>138192</v>
      </c>
      <c r="C1795" s="13" t="s">
        <v>653</v>
      </c>
      <c r="D1795" s="13" t="str">
        <f t="shared" si="27"/>
        <v>Error?</v>
      </c>
    </row>
    <row r="1796" spans="1:4" x14ac:dyDescent="0.2">
      <c r="A1796" s="54">
        <v>1735</v>
      </c>
      <c r="B1796" s="1220">
        <f>'Tax Sched 24'!F8</f>
        <v>233634</v>
      </c>
      <c r="C1796" s="13" t="s">
        <v>653</v>
      </c>
      <c r="D1796" s="13" t="str">
        <f t="shared" si="27"/>
        <v>Error?</v>
      </c>
    </row>
    <row r="1797" spans="1:4" x14ac:dyDescent="0.2">
      <c r="A1797" s="54">
        <v>1736</v>
      </c>
      <c r="B1797" s="1220">
        <f>'Tax Sched 24'!F10</f>
        <v>57586</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259453</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23032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1865523</v>
      </c>
      <c r="D1808" s="13" t="str">
        <f t="shared" si="27"/>
        <v>Error?</v>
      </c>
    </row>
    <row r="1809" spans="1:4" x14ac:dyDescent="0.2">
      <c r="A1809" s="54">
        <v>1748</v>
      </c>
      <c r="B1809" s="1220">
        <f>'Tax Sched 24'!E5</f>
        <v>287894</v>
      </c>
      <c r="D1809" s="13" t="str">
        <f t="shared" si="27"/>
        <v>Error?</v>
      </c>
    </row>
    <row r="1810" spans="1:4" x14ac:dyDescent="0.2">
      <c r="A1810" s="54">
        <v>1749</v>
      </c>
      <c r="B1810" s="1220">
        <f>'Tax Sched 24'!E6</f>
        <v>208600</v>
      </c>
      <c r="D1810" s="13" t="str">
        <f t="shared" si="27"/>
        <v>Error?</v>
      </c>
    </row>
    <row r="1811" spans="1:4" x14ac:dyDescent="0.2">
      <c r="A1811" s="54">
        <v>1750</v>
      </c>
      <c r="B1811" s="1220">
        <f>'Tax Sched 24'!E7</f>
        <v>138192</v>
      </c>
      <c r="D1811" s="13" t="str">
        <f t="shared" si="27"/>
        <v>Error?</v>
      </c>
    </row>
    <row r="1812" spans="1:4" x14ac:dyDescent="0.2">
      <c r="A1812" s="54">
        <v>1751</v>
      </c>
      <c r="B1812" s="1220">
        <f>'Tax Sched 24'!E8</f>
        <v>233634</v>
      </c>
      <c r="D1812" s="13" t="str">
        <f t="shared" si="27"/>
        <v>Error?</v>
      </c>
    </row>
    <row r="1813" spans="1:4" x14ac:dyDescent="0.2">
      <c r="A1813" s="54">
        <v>1752</v>
      </c>
      <c r="B1813" s="1220">
        <f>'Tax Sched 24'!E10</f>
        <v>57586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259453</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23032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3279130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2235000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22326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22326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22326</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22326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365455</v>
      </c>
      <c r="D2008" s="13" t="str">
        <f t="shared" si="30"/>
        <v>Error?</v>
      </c>
    </row>
    <row r="2009" spans="1:4" x14ac:dyDescent="0.2">
      <c r="A2009" s="54">
        <v>1948</v>
      </c>
      <c r="B2009" s="1220">
        <f>'Cap Outlay Deprec 27'!C8</f>
        <v>14694524</v>
      </c>
      <c r="D2009" s="13" t="str">
        <f t="shared" si="30"/>
        <v>Error?</v>
      </c>
    </row>
    <row r="2010" spans="1:4" x14ac:dyDescent="0.2">
      <c r="A2010" s="54">
        <v>1949</v>
      </c>
      <c r="B2010" s="1220">
        <f>'Cap Outlay Deprec 27'!C10</f>
        <v>275425</v>
      </c>
      <c r="D2010" s="13" t="str">
        <f t="shared" si="30"/>
        <v>Error?</v>
      </c>
    </row>
    <row r="2011" spans="1:4" x14ac:dyDescent="0.2">
      <c r="A2011" s="54">
        <v>1950</v>
      </c>
      <c r="B2011" s="1220">
        <f>'Cap Outlay Deprec 27'!C12</f>
        <v>2391605</v>
      </c>
      <c r="D2011" s="13" t="str">
        <f t="shared" si="30"/>
        <v>Error?</v>
      </c>
    </row>
    <row r="2012" spans="1:4" x14ac:dyDescent="0.2">
      <c r="A2012" s="54">
        <v>1951</v>
      </c>
      <c r="B2012" s="1220">
        <f>'Cap Outlay Deprec 27'!C13</f>
        <v>23793</v>
      </c>
      <c r="D2012" s="13" t="str">
        <f t="shared" si="30"/>
        <v>Error?</v>
      </c>
    </row>
    <row r="2013" spans="1:4" x14ac:dyDescent="0.2">
      <c r="A2013" s="54">
        <v>1952</v>
      </c>
      <c r="B2013" s="1220">
        <f>'Cap Outlay Deprec 27'!C16</f>
        <v>17750802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80190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114277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194467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365455</v>
      </c>
      <c r="C2026" s="13" t="s">
        <v>653</v>
      </c>
      <c r="D2026" s="13" t="str">
        <f t="shared" si="30"/>
        <v>Error?</v>
      </c>
    </row>
    <row r="2027" spans="1:4" x14ac:dyDescent="0.2">
      <c r="A2027" s="54">
        <v>1966</v>
      </c>
      <c r="B2027" s="1220">
        <f>'Cap Outlay Deprec 27'!F8</f>
        <v>14774714</v>
      </c>
      <c r="C2027" s="13" t="s">
        <v>653</v>
      </c>
      <c r="D2027" s="13" t="str">
        <f t="shared" si="30"/>
        <v>Error?</v>
      </c>
    </row>
    <row r="2028" spans="1:4" x14ac:dyDescent="0.2">
      <c r="A2028" s="54">
        <v>1967</v>
      </c>
      <c r="B2028" s="1220">
        <f>'Cap Outlay Deprec 27'!F10</f>
        <v>275425</v>
      </c>
      <c r="C2028" s="13" t="s">
        <v>653</v>
      </c>
      <c r="D2028" s="13" t="str">
        <f t="shared" si="30"/>
        <v>Error?</v>
      </c>
    </row>
    <row r="2029" spans="1:4" x14ac:dyDescent="0.2">
      <c r="A2029" s="54">
        <v>1968</v>
      </c>
      <c r="B2029" s="1220">
        <f>'Cap Outlay Deprec 27'!F12</f>
        <v>2505882</v>
      </c>
      <c r="C2029" s="13" t="s">
        <v>653</v>
      </c>
      <c r="D2029" s="13" t="str">
        <f t="shared" si="30"/>
        <v>Error?</v>
      </c>
    </row>
    <row r="2030" spans="1:4" x14ac:dyDescent="0.2">
      <c r="A2030" s="54">
        <v>1969</v>
      </c>
      <c r="B2030" s="1220">
        <f>'Cap Outlay Deprec 27'!F13</f>
        <v>23793</v>
      </c>
      <c r="C2030" s="13" t="s">
        <v>653</v>
      </c>
      <c r="D2030" s="13" t="str">
        <f t="shared" si="30"/>
        <v>Error?</v>
      </c>
    </row>
    <row r="2031" spans="1:4" x14ac:dyDescent="0.2">
      <c r="A2031" s="54">
        <v>1970</v>
      </c>
      <c r="B2031" s="1220">
        <f>'Cap Outlay Deprec 27'!F16</f>
        <v>17945269</v>
      </c>
      <c r="C2031" s="13" t="s">
        <v>653</v>
      </c>
      <c r="D2031" s="13" t="str">
        <f t="shared" si="30"/>
        <v>Error?</v>
      </c>
    </row>
    <row r="2032" spans="1:4" x14ac:dyDescent="0.2">
      <c r="A2032" s="82">
        <v>1971</v>
      </c>
      <c r="D2032" s="13" t="str">
        <f t="shared" si="30"/>
        <v>OK</v>
      </c>
    </row>
    <row r="2033" spans="1:4" x14ac:dyDescent="0.2">
      <c r="A2033" s="54">
        <v>1972</v>
      </c>
      <c r="B2033" s="1220">
        <f>'Cap Outlay Deprec 27'!H8</f>
        <v>6530270</v>
      </c>
      <c r="D2033" s="13" t="str">
        <f t="shared" si="30"/>
        <v>Error?</v>
      </c>
    </row>
    <row r="2034" spans="1:4" x14ac:dyDescent="0.2">
      <c r="A2034" s="54">
        <v>1973</v>
      </c>
      <c r="B2034" s="1220">
        <f>'Cap Outlay Deprec 27'!H10</f>
        <v>218312</v>
      </c>
      <c r="D2034" s="13" t="str">
        <f t="shared" si="30"/>
        <v>Error?</v>
      </c>
    </row>
    <row r="2035" spans="1:4" x14ac:dyDescent="0.2">
      <c r="A2035" s="54">
        <v>1974</v>
      </c>
      <c r="B2035" s="1220">
        <f>'Cap Outlay Deprec 27'!H12</f>
        <v>1594727</v>
      </c>
      <c r="D2035" s="13" t="str">
        <f t="shared" si="30"/>
        <v>Error?</v>
      </c>
    </row>
    <row r="2036" spans="1:4" x14ac:dyDescent="0.2">
      <c r="A2036" s="54">
        <v>1975</v>
      </c>
      <c r="B2036" s="1220">
        <f>'Cap Outlay Deprec 27'!H13</f>
        <v>23793</v>
      </c>
      <c r="D2036" s="13" t="str">
        <f t="shared" si="30"/>
        <v>Error?</v>
      </c>
    </row>
    <row r="2037" spans="1:4" x14ac:dyDescent="0.2">
      <c r="A2037" s="54">
        <v>1976</v>
      </c>
      <c r="B2037" s="1220">
        <f>'Cap Outlay Deprec 27'!H16</f>
        <v>8367102</v>
      </c>
      <c r="C2037" s="13" t="s">
        <v>653</v>
      </c>
      <c r="D2037" s="13" t="str">
        <f t="shared" si="30"/>
        <v>Error?</v>
      </c>
    </row>
    <row r="2038" spans="1:4" x14ac:dyDescent="0.2">
      <c r="A2038" s="82">
        <v>1977</v>
      </c>
      <c r="D2038" s="13" t="str">
        <f t="shared" si="30"/>
        <v>OK</v>
      </c>
    </row>
    <row r="2039" spans="1:4" x14ac:dyDescent="0.2">
      <c r="A2039" s="54">
        <v>1978</v>
      </c>
      <c r="B2039" s="1220">
        <f>'Cap Outlay Deprec 27'!I8</f>
        <v>295752</v>
      </c>
      <c r="D2039" s="13" t="str">
        <f t="shared" si="30"/>
        <v>Error?</v>
      </c>
    </row>
    <row r="2040" spans="1:4" x14ac:dyDescent="0.2">
      <c r="A2040" s="54">
        <v>1979</v>
      </c>
      <c r="B2040" s="1220">
        <f>'Cap Outlay Deprec 27'!I10</f>
        <v>4709</v>
      </c>
      <c r="D2040" s="13" t="str">
        <f t="shared" si="30"/>
        <v>Error?</v>
      </c>
    </row>
    <row r="2041" spans="1:4" x14ac:dyDescent="0.2">
      <c r="A2041" s="54">
        <v>1980</v>
      </c>
      <c r="B2041" s="1220">
        <f>'Cap Outlay Deprec 27'!I12</f>
        <v>160473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460934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6826022</v>
      </c>
      <c r="C2051" s="13" t="s">
        <v>653</v>
      </c>
      <c r="D2051" s="13" t="str">
        <f t="shared" si="31"/>
        <v>Error?</v>
      </c>
    </row>
    <row r="2052" spans="1:4" x14ac:dyDescent="0.2">
      <c r="A2052" s="54">
        <v>1991</v>
      </c>
      <c r="B2052" s="1220">
        <f>'Cap Outlay Deprec 27'!K10</f>
        <v>223021</v>
      </c>
      <c r="C2052" s="13" t="s">
        <v>653</v>
      </c>
      <c r="D2052" s="13" t="str">
        <f t="shared" si="31"/>
        <v>Error?</v>
      </c>
    </row>
    <row r="2053" spans="1:4" x14ac:dyDescent="0.2">
      <c r="A2053" s="54">
        <v>1992</v>
      </c>
      <c r="B2053" s="1220">
        <f>'Cap Outlay Deprec 27'!K12</f>
        <v>1755200</v>
      </c>
      <c r="C2053" s="13" t="s">
        <v>653</v>
      </c>
      <c r="D2053" s="13" t="str">
        <f t="shared" si="31"/>
        <v>Error?</v>
      </c>
    </row>
    <row r="2054" spans="1:4" x14ac:dyDescent="0.2">
      <c r="A2054" s="54">
        <v>1993</v>
      </c>
      <c r="B2054" s="1220">
        <f>'Cap Outlay Deprec 27'!K13</f>
        <v>23793</v>
      </c>
      <c r="C2054" s="13" t="s">
        <v>653</v>
      </c>
      <c r="D2054" s="13" t="str">
        <f t="shared" si="31"/>
        <v>Error?</v>
      </c>
    </row>
    <row r="2055" spans="1:4" x14ac:dyDescent="0.2">
      <c r="A2055" s="54">
        <v>1994</v>
      </c>
      <c r="B2055" s="1220">
        <f>'Cap Outlay Deprec 27'!K16</f>
        <v>8828036</v>
      </c>
      <c r="C2055" s="13" t="s">
        <v>653</v>
      </c>
      <c r="D2055" s="13" t="str">
        <f t="shared" si="31"/>
        <v>Error?</v>
      </c>
    </row>
    <row r="2056" spans="1:4" x14ac:dyDescent="0.2">
      <c r="A2056" s="54">
        <v>1995</v>
      </c>
      <c r="B2056" s="1220">
        <f>'Cap Outlay Deprec 27'!L5</f>
        <v>365455</v>
      </c>
      <c r="C2056" s="13" t="s">
        <v>653</v>
      </c>
      <c r="D2056" s="13" t="str">
        <f t="shared" si="31"/>
        <v>Error?</v>
      </c>
    </row>
    <row r="2057" spans="1:4" x14ac:dyDescent="0.2">
      <c r="A2057" s="54">
        <v>1996</v>
      </c>
      <c r="B2057" s="1220">
        <f>'Cap Outlay Deprec 27'!L8</f>
        <v>7948692</v>
      </c>
      <c r="C2057" s="13" t="s">
        <v>653</v>
      </c>
      <c r="D2057" s="13" t="str">
        <f t="shared" si="31"/>
        <v>Error?</v>
      </c>
    </row>
    <row r="2058" spans="1:4" x14ac:dyDescent="0.2">
      <c r="A2058" s="54">
        <v>1997</v>
      </c>
      <c r="B2058" s="1220">
        <f>'Cap Outlay Deprec 27'!L10</f>
        <v>52404</v>
      </c>
      <c r="C2058" s="13" t="s">
        <v>653</v>
      </c>
      <c r="D2058" s="13" t="str">
        <f t="shared" si="31"/>
        <v>Error?</v>
      </c>
    </row>
    <row r="2059" spans="1:4" x14ac:dyDescent="0.2">
      <c r="A2059" s="54">
        <v>1998</v>
      </c>
      <c r="B2059" s="1220">
        <f>'Cap Outlay Deprec 27'!L12</f>
        <v>750682</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9117233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531134</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55816</v>
      </c>
      <c r="C2105" s="13" t="s">
        <v>653</v>
      </c>
      <c r="D2105" s="13" t="str">
        <f t="shared" si="31"/>
        <v>Error?</v>
      </c>
    </row>
    <row r="2106" spans="1:4" x14ac:dyDescent="0.2">
      <c r="A2106" s="54">
        <v>2045</v>
      </c>
      <c r="B2106" s="1220">
        <f>'Acct Summary 7-8'!I48</f>
        <v>414</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2551026</v>
      </c>
      <c r="C2551" s="13" t="s">
        <v>653</v>
      </c>
      <c r="D2551" s="13" t="str">
        <f t="shared" si="38"/>
        <v>Error?</v>
      </c>
    </row>
    <row r="2552" spans="1:4" x14ac:dyDescent="0.2">
      <c r="A2552" s="82">
        <v>2491</v>
      </c>
      <c r="D2552" s="13" t="str">
        <f t="shared" si="38"/>
        <v>OK</v>
      </c>
    </row>
    <row r="2553" spans="1:4" x14ac:dyDescent="0.2">
      <c r="A2553" s="54">
        <v>2492</v>
      </c>
      <c r="B2553" s="1220">
        <f>'Acct Summary 7-8'!C6</f>
        <v>7766974</v>
      </c>
      <c r="C2553" s="13" t="s">
        <v>653</v>
      </c>
      <c r="D2553" s="13" t="str">
        <f t="shared" si="38"/>
        <v>Error?</v>
      </c>
    </row>
    <row r="2554" spans="1:4" x14ac:dyDescent="0.2">
      <c r="A2554" s="54">
        <v>2493</v>
      </c>
      <c r="B2554" s="1220">
        <f>'Acct Summary 7-8'!C7</f>
        <v>2285564</v>
      </c>
      <c r="C2554" s="13" t="s">
        <v>653</v>
      </c>
      <c r="D2554" s="13" t="str">
        <f t="shared" si="38"/>
        <v>Error?</v>
      </c>
    </row>
    <row r="2555" spans="1:4" x14ac:dyDescent="0.2">
      <c r="A2555" s="54">
        <v>2494</v>
      </c>
      <c r="B2555" s="1220">
        <f>'Acct Summary 7-8'!C8</f>
        <v>12603564</v>
      </c>
      <c r="C2555" s="13" t="s">
        <v>653</v>
      </c>
      <c r="D2555" s="13" t="str">
        <f t="shared" si="38"/>
        <v>Error?</v>
      </c>
    </row>
    <row r="2556" spans="1:4" x14ac:dyDescent="0.2">
      <c r="A2556" s="54">
        <v>2495</v>
      </c>
      <c r="B2556" s="1220">
        <f>'Acct Summary 7-8'!C12</f>
        <v>8090242</v>
      </c>
      <c r="C2556" s="13" t="s">
        <v>653</v>
      </c>
      <c r="D2556" s="13" t="str">
        <f t="shared" si="38"/>
        <v>Error?</v>
      </c>
    </row>
    <row r="2557" spans="1:4" x14ac:dyDescent="0.2">
      <c r="A2557" s="54">
        <v>2496</v>
      </c>
      <c r="B2557" s="1220">
        <f>'Acct Summary 7-8'!C13</f>
        <v>3560396</v>
      </c>
      <c r="C2557" s="13" t="s">
        <v>653</v>
      </c>
      <c r="D2557" s="13" t="str">
        <f t="shared" si="38"/>
        <v>Error?</v>
      </c>
    </row>
    <row r="2558" spans="1:4" x14ac:dyDescent="0.2">
      <c r="A2558" s="54">
        <v>2497</v>
      </c>
      <c r="B2558" s="1220">
        <f>'Acct Summary 7-8'!C14</f>
        <v>62131</v>
      </c>
      <c r="C2558" s="13" t="s">
        <v>653</v>
      </c>
      <c r="D2558" s="13" t="str">
        <f t="shared" si="38"/>
        <v>Error?</v>
      </c>
    </row>
    <row r="2559" spans="1:4" x14ac:dyDescent="0.2">
      <c r="A2559" s="54">
        <v>2498</v>
      </c>
      <c r="B2559" s="1220">
        <f>'Acct Summary 7-8'!C15</f>
        <v>531134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12243903</v>
      </c>
      <c r="C2561" s="13" t="s">
        <v>653</v>
      </c>
      <c r="D2561" s="13" t="str">
        <f t="shared" si="39"/>
        <v>Error?</v>
      </c>
    </row>
    <row r="2562" spans="1:4" x14ac:dyDescent="0.2">
      <c r="A2562" s="54">
        <v>2501</v>
      </c>
      <c r="B2562" s="1220">
        <f>'Acct Summary 7-8'!C20</f>
        <v>359661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613340</v>
      </c>
      <c r="C2564" s="13" t="s">
        <v>653</v>
      </c>
      <c r="D2564" s="13" t="str">
        <f t="shared" si="39"/>
        <v>Error?</v>
      </c>
    </row>
    <row r="2565" spans="1:4" x14ac:dyDescent="0.2">
      <c r="A2565" s="82">
        <v>2504</v>
      </c>
      <c r="D2565" s="13" t="str">
        <f t="shared" si="39"/>
        <v>OK</v>
      </c>
    </row>
    <row r="2566" spans="1:4" x14ac:dyDescent="0.2">
      <c r="A2566" s="54">
        <v>2505</v>
      </c>
      <c r="B2566" s="1220">
        <f>'Acct Summary 7-8'!D6</f>
        <v>250000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863340</v>
      </c>
      <c r="C2568" s="13" t="s">
        <v>653</v>
      </c>
      <c r="D2568" s="13" t="str">
        <f t="shared" si="39"/>
        <v>Error?</v>
      </c>
    </row>
    <row r="2569" spans="1:4" x14ac:dyDescent="0.2">
      <c r="A2569" s="54">
        <v>2508</v>
      </c>
      <c r="B2569" s="1220">
        <f>'Acct Summary 7-8'!D13</f>
        <v>421739</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421739</v>
      </c>
      <c r="C2573" s="13" t="s">
        <v>653</v>
      </c>
      <c r="D2573" s="13" t="str">
        <f t="shared" si="39"/>
        <v>Error?</v>
      </c>
    </row>
    <row r="2574" spans="1:4" x14ac:dyDescent="0.2">
      <c r="A2574" s="54">
        <v>2513</v>
      </c>
      <c r="B2574" s="1220">
        <f>'Acct Summary 7-8'!D20</f>
        <v>441601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135777</v>
      </c>
      <c r="C2591" s="13" t="s">
        <v>653</v>
      </c>
      <c r="D2591" s="13" t="str">
        <f t="shared" si="39"/>
        <v>Error?</v>
      </c>
    </row>
    <row r="2592" spans="1:4" x14ac:dyDescent="0.2">
      <c r="A2592" s="82">
        <v>2531</v>
      </c>
      <c r="D2592" s="13" t="str">
        <f t="shared" si="39"/>
        <v>OK</v>
      </c>
    </row>
    <row r="2593" spans="1:4" x14ac:dyDescent="0.2">
      <c r="A2593" s="54">
        <v>2532</v>
      </c>
      <c r="B2593" s="1220">
        <f>'Acct Summary 7-8'!F6</f>
        <v>266925</v>
      </c>
      <c r="C2593" s="13" t="s">
        <v>653</v>
      </c>
      <c r="D2593" s="13" t="str">
        <f t="shared" si="39"/>
        <v>Error?</v>
      </c>
    </row>
    <row r="2594" spans="1:4" x14ac:dyDescent="0.2">
      <c r="A2594" s="54">
        <v>2533</v>
      </c>
      <c r="B2594" s="1220">
        <f>'Acct Summary 7-8'!F7</f>
        <v>14966</v>
      </c>
      <c r="C2594" s="13" t="s">
        <v>653</v>
      </c>
      <c r="D2594" s="13" t="str">
        <f t="shared" si="39"/>
        <v>Error?</v>
      </c>
    </row>
    <row r="2595" spans="1:4" x14ac:dyDescent="0.2">
      <c r="A2595" s="54">
        <v>2534</v>
      </c>
      <c r="B2595" s="1220">
        <f>'Acct Summary 7-8'!F8</f>
        <v>417668</v>
      </c>
      <c r="C2595" s="13" t="s">
        <v>653</v>
      </c>
      <c r="D2595" s="13" t="str">
        <f t="shared" si="39"/>
        <v>Error?</v>
      </c>
    </row>
    <row r="2596" spans="1:4" x14ac:dyDescent="0.2">
      <c r="A2596" s="54">
        <v>2535</v>
      </c>
      <c r="B2596" s="1220">
        <f>'Acct Summary 7-8'!F13</f>
        <v>666307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666307</v>
      </c>
      <c r="C2600" s="13" t="s">
        <v>653</v>
      </c>
      <c r="D2600" s="13" t="str">
        <f t="shared" si="39"/>
        <v>Error?</v>
      </c>
    </row>
    <row r="2601" spans="1:4" x14ac:dyDescent="0.2">
      <c r="A2601" s="54">
        <v>2540</v>
      </c>
      <c r="B2601" s="1220">
        <f>'Acct Summary 7-8'!F20</f>
        <v>-248639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461871</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68724</v>
      </c>
      <c r="C2605" s="13" t="s">
        <v>653</v>
      </c>
      <c r="D2605" s="13" t="str">
        <f t="shared" si="39"/>
        <v>Error?</v>
      </c>
    </row>
    <row r="2606" spans="1:4" x14ac:dyDescent="0.2">
      <c r="A2606" s="54">
        <v>2545</v>
      </c>
      <c r="B2606" s="1220">
        <f>'Acct Summary 7-8'!G8</f>
        <v>530595</v>
      </c>
      <c r="C2606" s="13" t="s">
        <v>653</v>
      </c>
      <c r="D2606" s="13" t="str">
        <f t="shared" si="39"/>
        <v>Error?</v>
      </c>
    </row>
    <row r="2607" spans="1:4" x14ac:dyDescent="0.2">
      <c r="A2607" s="54">
        <v>2546</v>
      </c>
      <c r="B2607" s="1220">
        <f>'Acct Summary 7-8'!G12</f>
        <v>202410</v>
      </c>
      <c r="C2607" s="13" t="s">
        <v>653</v>
      </c>
      <c r="D2607" s="13" t="str">
        <f t="shared" si="39"/>
        <v>Error?</v>
      </c>
    </row>
    <row r="2608" spans="1:4" x14ac:dyDescent="0.2">
      <c r="A2608" s="54">
        <v>2547</v>
      </c>
      <c r="B2608" s="1220">
        <f>'Acct Summary 7-8'!G13</f>
        <v>282574</v>
      </c>
      <c r="C2608" s="13" t="s">
        <v>653</v>
      </c>
      <c r="D2608" s="13" t="str">
        <f t="shared" si="39"/>
        <v>Error?</v>
      </c>
    </row>
    <row r="2609" spans="1:4" x14ac:dyDescent="0.2">
      <c r="A2609" s="54">
        <v>2548</v>
      </c>
      <c r="B2609" s="1220">
        <f>'Acct Summary 7-8'!G14</f>
        <v>7898</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492882</v>
      </c>
      <c r="C2612" s="13" t="s">
        <v>653</v>
      </c>
      <c r="D2612" s="13" t="str">
        <f t="shared" si="39"/>
        <v>Error?</v>
      </c>
    </row>
    <row r="2613" spans="1:4" x14ac:dyDescent="0.2">
      <c r="A2613" s="54">
        <v>2552</v>
      </c>
      <c r="B2613" s="1220">
        <f>'Acct Summary 7-8'!G20</f>
        <v>37713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200606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200606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200036</v>
      </c>
      <c r="C2634" s="13" t="s">
        <v>653</v>
      </c>
      <c r="D2634" s="13" t="str">
        <f t="shared" si="40"/>
        <v>Error?</v>
      </c>
    </row>
    <row r="2635" spans="1:4" x14ac:dyDescent="0.2">
      <c r="A2635" s="54">
        <v>2574</v>
      </c>
      <c r="B2635" s="1220">
        <f>'Acct Summary 7-8'!E17</f>
        <v>200036</v>
      </c>
      <c r="C2635" s="13" t="s">
        <v>653</v>
      </c>
      <c r="D2635" s="13" t="str">
        <f t="shared" si="40"/>
        <v>Error?</v>
      </c>
    </row>
    <row r="2636" spans="1:4" x14ac:dyDescent="0.2">
      <c r="A2636" s="54">
        <v>2575</v>
      </c>
      <c r="B2636" s="1220">
        <f>'Acct Summary 7-8'!E20</f>
        <v>570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5000</v>
      </c>
      <c r="D2718" s="13" t="str">
        <f t="shared" si="41"/>
        <v>Error?</v>
      </c>
    </row>
    <row r="2719" spans="1:4" x14ac:dyDescent="0.2">
      <c r="A2719" s="54">
        <v>2658</v>
      </c>
      <c r="B2719" s="1220">
        <f>'Expenditures 15-22'!D51</f>
        <v>2690</v>
      </c>
      <c r="D2719" s="13" t="str">
        <f t="shared" si="41"/>
        <v>Error?</v>
      </c>
    </row>
    <row r="2720" spans="1:4" x14ac:dyDescent="0.2">
      <c r="A2720" s="54">
        <v>2659</v>
      </c>
      <c r="B2720" s="1220">
        <f>'Expenditures 15-22'!E51</f>
        <v>300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7990</v>
      </c>
      <c r="C2724" s="13" t="s">
        <v>653</v>
      </c>
      <c r="D2724" s="13" t="str">
        <f t="shared" si="41"/>
        <v>Error?</v>
      </c>
    </row>
    <row r="2725" spans="1:4" x14ac:dyDescent="0.2">
      <c r="A2725" s="54">
        <v>2664</v>
      </c>
      <c r="B2725" s="1220">
        <f>'Expenditures 15-22'!D241</f>
        <v>72</v>
      </c>
      <c r="D2725" s="13" t="str">
        <f t="shared" si="41"/>
        <v>Error?</v>
      </c>
    </row>
    <row r="2726" spans="1:4" x14ac:dyDescent="0.2">
      <c r="A2726" s="54">
        <v>2665</v>
      </c>
      <c r="B2726" s="1220">
        <f>'Expenditures 15-22'!K241</f>
        <v>72</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1477</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531134</v>
      </c>
      <c r="C2789" s="13" t="s">
        <v>653</v>
      </c>
      <c r="D2789" s="13" t="str">
        <f t="shared" si="42"/>
        <v>Error?</v>
      </c>
    </row>
    <row r="2790" spans="1:4" x14ac:dyDescent="0.2">
      <c r="A2790" s="54">
        <v>2729</v>
      </c>
      <c r="B2790" s="1220">
        <f>'Expenditures 15-22'!E102</f>
        <v>531134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1477</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66978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66978</v>
      </c>
      <c r="D2914" s="13" t="str">
        <f t="shared" si="44"/>
        <v>Error?</v>
      </c>
    </row>
    <row r="2915" spans="1:4" x14ac:dyDescent="0.2">
      <c r="A2915" s="82">
        <v>2854</v>
      </c>
      <c r="D2915" s="13" t="str">
        <f t="shared" si="44"/>
        <v>OK</v>
      </c>
    </row>
    <row r="2916" spans="1:4" x14ac:dyDescent="0.2">
      <c r="A2916" s="54">
        <v>2855</v>
      </c>
      <c r="B2916" s="1220">
        <f>'Assets-Liab 5-6'!L34</f>
        <v>66978</v>
      </c>
      <c r="C2916" s="13" t="s">
        <v>653</v>
      </c>
      <c r="D2916" s="13" t="str">
        <f t="shared" si="44"/>
        <v>Error?</v>
      </c>
    </row>
    <row r="2917" spans="1:4" x14ac:dyDescent="0.2">
      <c r="A2917" s="54">
        <v>2856</v>
      </c>
      <c r="B2917" s="1220">
        <f>'Assets-Liab 5-6'!L41</f>
        <v>66978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531134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531134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169211</v>
      </c>
      <c r="D3055" s="13" t="str">
        <f t="shared" si="46"/>
        <v>Error?</v>
      </c>
    </row>
    <row r="3056" spans="1:4" x14ac:dyDescent="0.2">
      <c r="A3056" s="54">
        <v>2995</v>
      </c>
      <c r="B3056" s="1220">
        <f>'Expenditures 15-22'!D10</f>
        <v>108953</v>
      </c>
      <c r="D3056" s="13" t="str">
        <f t="shared" si="46"/>
        <v>Error?</v>
      </c>
    </row>
    <row r="3057" spans="1:4" x14ac:dyDescent="0.2">
      <c r="A3057" s="54">
        <v>2996</v>
      </c>
      <c r="B3057" s="1220">
        <f>'Expenditures 15-22'!E10</f>
        <v>20517</v>
      </c>
      <c r="D3057" s="13" t="str">
        <f t="shared" si="46"/>
        <v>Error?</v>
      </c>
    </row>
    <row r="3058" spans="1:4" x14ac:dyDescent="0.2">
      <c r="A3058" s="54">
        <v>2997</v>
      </c>
      <c r="B3058" s="1220">
        <f>'Expenditures 15-22'!F10</f>
        <v>253947</v>
      </c>
      <c r="D3058" s="13" t="str">
        <f t="shared" si="46"/>
        <v>Error?</v>
      </c>
    </row>
    <row r="3059" spans="1:4" x14ac:dyDescent="0.2">
      <c r="A3059" s="54">
        <v>2998</v>
      </c>
      <c r="B3059" s="1220">
        <f>'Expenditures 15-22'!G10</f>
        <v>16490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569118</v>
      </c>
      <c r="C3062" s="13" t="s">
        <v>653</v>
      </c>
      <c r="D3062" s="13" t="str">
        <f t="shared" si="46"/>
        <v>Error?</v>
      </c>
    </row>
    <row r="3063" spans="1:4" x14ac:dyDescent="0.2">
      <c r="A3063" s="82">
        <v>3002</v>
      </c>
      <c r="D3063" s="13" t="str">
        <f t="shared" si="46"/>
        <v>OK</v>
      </c>
    </row>
    <row r="3064" spans="1:4" x14ac:dyDescent="0.2">
      <c r="A3064" s="54">
        <v>3003</v>
      </c>
      <c r="B3064" s="1220">
        <f>'Expenditures 15-22'!D213</f>
        <v>11168</v>
      </c>
      <c r="D3064" s="13" t="str">
        <f t="shared" si="46"/>
        <v>Error?</v>
      </c>
    </row>
    <row r="3065" spans="1:4" x14ac:dyDescent="0.2">
      <c r="A3065" s="54">
        <v>3004</v>
      </c>
      <c r="B3065" s="1220">
        <f>'Expenditures 15-22'!K213</f>
        <v>11168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56230</v>
      </c>
      <c r="C3225" s="13" t="s">
        <v>653</v>
      </c>
      <c r="D3225" s="13" t="str">
        <f t="shared" si="49"/>
        <v>Error?</v>
      </c>
    </row>
    <row r="3226" spans="1:4" x14ac:dyDescent="0.2">
      <c r="A3226" s="54">
        <v>3165</v>
      </c>
      <c r="B3226" s="1220">
        <f>'Acct Summary 7-8'!I8</f>
        <v>56230</v>
      </c>
      <c r="C3226" s="13" t="s">
        <v>653</v>
      </c>
      <c r="D3226" s="13" t="str">
        <f t="shared" si="49"/>
        <v>Error?</v>
      </c>
    </row>
    <row r="3227" spans="1:4" x14ac:dyDescent="0.2">
      <c r="A3227" s="54">
        <v>3166</v>
      </c>
      <c r="B3227" s="1220">
        <f>'Acct Summary 7-8'!I20</f>
        <v>56230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57707</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57707</v>
      </c>
      <c r="C3232" s="13" t="s">
        <v>653</v>
      </c>
      <c r="D3232" s="13" t="str">
        <f t="shared" si="49"/>
        <v>Error?</v>
      </c>
    </row>
    <row r="3233" spans="1:4" x14ac:dyDescent="0.2">
      <c r="A3233" s="54">
        <v>3172</v>
      </c>
      <c r="B3233" s="1220">
        <f>'Acct Summary 7-8'!C78</f>
        <v>417368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441601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-248639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37713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1477</v>
      </c>
      <c r="C3276" s="13" t="s">
        <v>653</v>
      </c>
      <c r="D3276" s="13" t="str">
        <f t="shared" si="50"/>
        <v>Error?</v>
      </c>
    </row>
    <row r="3277" spans="1:4" x14ac:dyDescent="0.2">
      <c r="A3277" s="54">
        <v>3216</v>
      </c>
      <c r="B3277" s="1220">
        <f>'Acct Summary 7-8'!E77</f>
        <v>-1477</v>
      </c>
      <c r="C3277" s="13" t="s">
        <v>653</v>
      </c>
      <c r="D3277" s="13" t="str">
        <f t="shared" si="50"/>
        <v>Error?</v>
      </c>
    </row>
    <row r="3278" spans="1:4" x14ac:dyDescent="0.2">
      <c r="A3278" s="54">
        <v>3217</v>
      </c>
      <c r="B3278" s="1220">
        <f>'Acct Summary 7-8'!E78</f>
        <v>-907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56230</v>
      </c>
      <c r="C3318" s="13" t="s">
        <v>653</v>
      </c>
      <c r="D3318" s="13" t="str">
        <f t="shared" si="50"/>
        <v>Error?</v>
      </c>
    </row>
    <row r="3319" spans="1:4" x14ac:dyDescent="0.2">
      <c r="A3319" s="54">
        <v>3258</v>
      </c>
      <c r="B3319" s="1220">
        <f>'Acct Summary 7-8'!I77</f>
        <v>-56230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1835544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513552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3678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10159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130348</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2493281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61120</v>
      </c>
      <c r="D3387" s="13" t="str">
        <f t="shared" si="51"/>
        <v>Error?</v>
      </c>
    </row>
    <row r="3388" spans="1:4" x14ac:dyDescent="0.2">
      <c r="A3388" s="54">
        <v>3327</v>
      </c>
      <c r="B3388" s="1220">
        <f>'Expenditures 15-22'!D211</f>
        <v>129827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61120</v>
      </c>
      <c r="C3390" s="13" t="s">
        <v>653</v>
      </c>
      <c r="D3390" s="13" t="str">
        <f t="shared" si="51"/>
        <v>Error?</v>
      </c>
    </row>
    <row r="3391" spans="1:4" x14ac:dyDescent="0.2">
      <c r="A3391" s="54">
        <v>3330</v>
      </c>
      <c r="B3391" s="1220">
        <f>'Expenditures 15-22'!K211</f>
        <v>129827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3671900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619586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38214</v>
      </c>
      <c r="D3417" s="13" t="str">
        <f t="shared" si="52"/>
        <v>Error?</v>
      </c>
    </row>
    <row r="3418" spans="1:4" x14ac:dyDescent="0.2">
      <c r="A3418" s="82">
        <v>3357</v>
      </c>
      <c r="D3418" s="13" t="str">
        <f t="shared" si="52"/>
        <v>OK</v>
      </c>
    </row>
    <row r="3419" spans="1:4" x14ac:dyDescent="0.2">
      <c r="A3419" s="54">
        <v>3358</v>
      </c>
      <c r="B3419" s="1220">
        <f>'Assets-Liab 5-6'!F4</f>
        <v>175135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204419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66978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147655</v>
      </c>
      <c r="C3446" s="13" t="s">
        <v>653</v>
      </c>
      <c r="D3446" s="13" t="str">
        <f t="shared" si="52"/>
        <v>Error?</v>
      </c>
    </row>
    <row r="3447" spans="1:4" x14ac:dyDescent="0.2">
      <c r="A3447" s="54">
        <v>3386</v>
      </c>
      <c r="B3447" s="1220">
        <f>'Tax Sched 24'!D16</f>
        <v>147655</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147630</v>
      </c>
      <c r="C3449" s="13" t="s">
        <v>653</v>
      </c>
      <c r="D3449" s="13" t="str">
        <f t="shared" si="52"/>
        <v>Error?</v>
      </c>
    </row>
    <row r="3450" spans="1:4" x14ac:dyDescent="0.2">
      <c r="A3450" s="54">
        <v>3389</v>
      </c>
      <c r="B3450" s="1220">
        <f>'Tax Sched 24'!E16</f>
        <v>147630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57586</v>
      </c>
      <c r="C3728" s="13" t="s">
        <v>653</v>
      </c>
      <c r="D3728" s="13" t="str">
        <f t="shared" si="57"/>
        <v>Error?</v>
      </c>
    </row>
    <row r="3729" spans="1:4" x14ac:dyDescent="0.2">
      <c r="A3729" s="54">
        <v>3668</v>
      </c>
      <c r="B3729" s="1220">
        <f>'Tax Sched 24'!E13</f>
        <v>57586</v>
      </c>
      <c r="D3729" s="13" t="str">
        <f t="shared" si="57"/>
        <v>Error?</v>
      </c>
    </row>
    <row r="3730" spans="1:4" x14ac:dyDescent="0.2">
      <c r="A3730" s="54">
        <v>3669</v>
      </c>
      <c r="B3730" s="1220">
        <f>'ICR Computation 30'!E10</f>
        <v>308988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2541331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15144895</v>
      </c>
      <c r="C4122" s="13" t="s">
        <v>653</v>
      </c>
      <c r="D4122" s="13" t="str">
        <f t="shared" si="63"/>
        <v>Error?</v>
      </c>
    </row>
    <row r="4123" spans="1:4" x14ac:dyDescent="0.2">
      <c r="A4123" s="54">
        <v>4062</v>
      </c>
      <c r="B4123" s="1220">
        <f>'Acct Summary 7-8'!D10</f>
        <v>863340</v>
      </c>
      <c r="C4123" s="13" t="s">
        <v>653</v>
      </c>
      <c r="D4123" s="13" t="str">
        <f t="shared" si="63"/>
        <v>Error?</v>
      </c>
    </row>
    <row r="4124" spans="1:4" x14ac:dyDescent="0.2">
      <c r="A4124" s="54">
        <v>4063</v>
      </c>
      <c r="B4124" s="1220">
        <f>'Acct Summary 7-8'!E10</f>
        <v>200606</v>
      </c>
      <c r="C4124" s="13" t="s">
        <v>653</v>
      </c>
      <c r="D4124" s="13" t="str">
        <f t="shared" si="63"/>
        <v>Error?</v>
      </c>
    </row>
    <row r="4125" spans="1:4" x14ac:dyDescent="0.2">
      <c r="A4125" s="54">
        <v>4064</v>
      </c>
      <c r="B4125" s="1220">
        <f>'Acct Summary 7-8'!F10</f>
        <v>417668</v>
      </c>
      <c r="C4125" s="13" t="s">
        <v>653</v>
      </c>
      <c r="D4125" s="13" t="str">
        <f t="shared" si="63"/>
        <v>Error?</v>
      </c>
    </row>
    <row r="4126" spans="1:4" x14ac:dyDescent="0.2">
      <c r="A4126" s="54">
        <v>4065</v>
      </c>
      <c r="B4126" s="1220">
        <f>'Acct Summary 7-8'!G10</f>
        <v>530595</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56230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2541331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14785234</v>
      </c>
      <c r="C4136" s="13" t="s">
        <v>653</v>
      </c>
      <c r="D4136" s="13" t="str">
        <f t="shared" si="63"/>
        <v>Error?</v>
      </c>
    </row>
    <row r="4137" spans="1:4" x14ac:dyDescent="0.2">
      <c r="A4137" s="54">
        <v>4076</v>
      </c>
      <c r="B4137" s="1220">
        <f>'Acct Summary 7-8'!D19</f>
        <v>421739</v>
      </c>
      <c r="C4137" s="13" t="s">
        <v>653</v>
      </c>
      <c r="D4137" s="13" t="str">
        <f t="shared" si="63"/>
        <v>Error?</v>
      </c>
    </row>
    <row r="4138" spans="1:4" x14ac:dyDescent="0.2">
      <c r="A4138" s="54">
        <v>4077</v>
      </c>
      <c r="B4138" s="1220">
        <f>'Acct Summary 7-8'!E19</f>
        <v>200036</v>
      </c>
      <c r="C4138" s="13" t="s">
        <v>653</v>
      </c>
      <c r="D4138" s="13" t="str">
        <f t="shared" si="63"/>
        <v>Error?</v>
      </c>
    </row>
    <row r="4139" spans="1:4" x14ac:dyDescent="0.2">
      <c r="A4139" s="54">
        <v>4078</v>
      </c>
      <c r="B4139" s="1220">
        <f>'Acct Summary 7-8'!F19</f>
        <v>666307</v>
      </c>
      <c r="C4139" s="13" t="s">
        <v>653</v>
      </c>
      <c r="D4139" s="13" t="str">
        <f t="shared" si="63"/>
        <v>Error?</v>
      </c>
    </row>
    <row r="4140" spans="1:4" x14ac:dyDescent="0.2">
      <c r="A4140" s="54">
        <v>4079</v>
      </c>
      <c r="B4140" s="1220">
        <f>'Acct Summary 7-8'!G19</f>
        <v>492882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2100000</v>
      </c>
      <c r="C4171" s="13" t="s">
        <v>653</v>
      </c>
      <c r="D4171" s="13" t="str">
        <f t="shared" si="64"/>
        <v>Error?</v>
      </c>
    </row>
    <row r="4172" spans="1:4" x14ac:dyDescent="0.2">
      <c r="A4172" s="54">
        <v>4111</v>
      </c>
      <c r="B4172" s="1220">
        <f>'Short-Term Long-Term Debt 25'!J49</f>
        <v>2061786</v>
      </c>
      <c r="C4172" s="13" t="s">
        <v>653</v>
      </c>
      <c r="D4172" s="13" t="str">
        <f t="shared" si="64"/>
        <v>Error?</v>
      </c>
    </row>
    <row r="4173" spans="1:4" x14ac:dyDescent="0.2">
      <c r="A4173" s="54">
        <v>4112</v>
      </c>
      <c r="B4173" s="1220">
        <f>'Short-Term Long-Term Debt 25'!H49</f>
        <v>135000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1593.21</v>
      </c>
      <c r="C4265" s="13" t="s">
        <v>653</v>
      </c>
      <c r="D4265" s="13" t="str">
        <f t="shared" si="65"/>
        <v>Error?</v>
      </c>
      <c r="E4265" s="802"/>
    </row>
    <row r="4266" spans="1:5" x14ac:dyDescent="0.2">
      <c r="A4266" s="90">
        <v>4205</v>
      </c>
      <c r="B4266" s="1220">
        <f>('FP Info 3'!F10)*100000</f>
        <v>245.86999999999998</v>
      </c>
      <c r="C4266" s="13" t="s">
        <v>653</v>
      </c>
      <c r="D4266" s="13" t="str">
        <f t="shared" si="65"/>
        <v>Error?</v>
      </c>
      <c r="E4266" s="802"/>
    </row>
    <row r="4267" spans="1:5" x14ac:dyDescent="0.2">
      <c r="A4267" s="90">
        <v>4206</v>
      </c>
      <c r="B4267" s="1220">
        <f>('FP Info 3'!H10)*100000</f>
        <v>118.02</v>
      </c>
      <c r="C4267" s="13" t="s">
        <v>653</v>
      </c>
      <c r="D4267" s="13" t="str">
        <f t="shared" si="65"/>
        <v>Error?</v>
      </c>
      <c r="E4267" s="802"/>
    </row>
    <row r="4268" spans="1:5" x14ac:dyDescent="0.2">
      <c r="A4268" s="90">
        <v>4207</v>
      </c>
      <c r="B4268" s="1220">
        <f>('FP Info 3'!J10)*100000</f>
        <v>1957</v>
      </c>
      <c r="C4268" s="13" t="s">
        <v>653</v>
      </c>
      <c r="D4268" s="13" t="str">
        <f t="shared" si="65"/>
        <v>Error?</v>
      </c>
    </row>
    <row r="4269" spans="1:5" x14ac:dyDescent="0.2">
      <c r="A4269" s="90">
        <v>4208</v>
      </c>
      <c r="B4269" s="1220">
        <f>'FP Info 3'!J16</f>
        <v>4466621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38345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293333</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26994</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26994</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129797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1133</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49.18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14649</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117092123</v>
      </c>
      <c r="D4995" s="13" t="str">
        <f t="shared" si="77"/>
        <v>Error?</v>
      </c>
    </row>
    <row r="4996" spans="1:4" x14ac:dyDescent="0.2">
      <c r="A4996" s="90">
        <v>4935</v>
      </c>
      <c r="B4996" s="1220">
        <f>'FP Info 3'!H31</f>
        <v>8079356.4870000007</v>
      </c>
      <c r="D4996" s="13" t="str">
        <f t="shared" si="77"/>
        <v>Error?</v>
      </c>
    </row>
    <row r="4997" spans="1:4" x14ac:dyDescent="0.2">
      <c r="A4997" s="90">
        <v>4936</v>
      </c>
      <c r="B4997" s="1220">
        <f>'FP Info 3'!H37</f>
        <v>2100000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1810044</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1810044</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473134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473134</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13435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13435</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2716</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4599</v>
      </c>
      <c r="D5094" s="13" t="str">
        <f t="shared" si="78"/>
        <v>Error?</v>
      </c>
    </row>
    <row r="5095" spans="1:4" x14ac:dyDescent="0.2">
      <c r="A5095" s="54">
        <v>5034</v>
      </c>
      <c r="B5095" s="1220">
        <f>'Revenues 9-14'!C74</f>
        <v>5771</v>
      </c>
      <c r="D5095" s="13" t="str">
        <f t="shared" si="78"/>
        <v>Error?</v>
      </c>
    </row>
    <row r="5096" spans="1:4" x14ac:dyDescent="0.2">
      <c r="A5096" s="54">
        <v>5035</v>
      </c>
      <c r="B5096" s="1220">
        <f>'Revenues 9-14'!C75</f>
        <v>13086</v>
      </c>
      <c r="C5096" s="13" t="s">
        <v>653</v>
      </c>
      <c r="D5096" s="13" t="str">
        <f t="shared" si="78"/>
        <v>Error?</v>
      </c>
    </row>
    <row r="5097" spans="1:4" x14ac:dyDescent="0.2">
      <c r="A5097" s="54">
        <v>5036</v>
      </c>
      <c r="B5097" s="1220">
        <f>'Revenues 9-14'!C77</f>
        <v>12323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4169</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270</v>
      </c>
      <c r="D5101" s="13" t="str">
        <f t="shared" si="78"/>
        <v>Error?</v>
      </c>
    </row>
    <row r="5102" spans="1:4" x14ac:dyDescent="0.2">
      <c r="A5102" s="54">
        <v>5041</v>
      </c>
      <c r="B5102" s="1220">
        <f>'Revenues 9-14'!C82</f>
        <v>16762</v>
      </c>
      <c r="C5102" s="13" t="s">
        <v>653</v>
      </c>
      <c r="D5102" s="13" t="str">
        <f t="shared" si="78"/>
        <v>Error?</v>
      </c>
    </row>
    <row r="5103" spans="1:4" x14ac:dyDescent="0.2">
      <c r="A5103" s="54">
        <v>5042</v>
      </c>
      <c r="B5103" s="1220">
        <f>'Revenues 9-14'!C84</f>
        <v>811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811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223754</v>
      </c>
      <c r="D5119" s="13" t="str">
        <f t="shared" ref="D5119:D5182" si="79">IF(ISBLANK(B5119),"OK",IF(A5119-B5119=0,"OK","Error?"))</f>
        <v>Error?</v>
      </c>
    </row>
    <row r="5120" spans="1:4" x14ac:dyDescent="0.2">
      <c r="A5120" s="54">
        <v>5059</v>
      </c>
      <c r="B5120" s="1220">
        <f>'Revenues 9-14'!C108</f>
        <v>223754</v>
      </c>
      <c r="C5120" s="13" t="s">
        <v>653</v>
      </c>
      <c r="D5120" s="13" t="str">
        <f t="shared" si="79"/>
        <v>Error?</v>
      </c>
    </row>
    <row r="5121" spans="1:4" x14ac:dyDescent="0.2">
      <c r="A5121" s="54">
        <v>5060</v>
      </c>
      <c r="B5121" s="1220">
        <f>'Revenues 9-14'!C109</f>
        <v>2551026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7268958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7268958</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152349</v>
      </c>
      <c r="D5134" s="13" t="str">
        <f t="shared" si="79"/>
        <v>Error?</v>
      </c>
    </row>
    <row r="5135" spans="1:4" x14ac:dyDescent="0.2">
      <c r="A5135" s="54">
        <v>5074</v>
      </c>
      <c r="B5135" s="1220">
        <f>'Revenues 9-14'!C126</f>
        <v>217833</v>
      </c>
      <c r="D5135" s="13" t="str">
        <f t="shared" si="79"/>
        <v>Error?</v>
      </c>
    </row>
    <row r="5136" spans="1:4" x14ac:dyDescent="0.2">
      <c r="A5136" s="82">
        <v>5075</v>
      </c>
      <c r="D5136" s="13" t="str">
        <f t="shared" si="79"/>
        <v>OK</v>
      </c>
    </row>
    <row r="5137" spans="1:4" x14ac:dyDescent="0.2">
      <c r="A5137" s="54">
        <v>5076</v>
      </c>
      <c r="B5137" s="1220">
        <f>'Revenues 9-14'!C127</f>
        <v>121812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491994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6022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498016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7766974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600696</v>
      </c>
      <c r="D5239" s="13" t="str">
        <f t="shared" si="80"/>
        <v>Error?</v>
      </c>
    </row>
    <row r="5240" spans="1:4" x14ac:dyDescent="0.2">
      <c r="A5240" s="54">
        <v>5179</v>
      </c>
      <c r="B5240" s="1220">
        <f>'Revenues 9-14'!C195</f>
        <v>717</v>
      </c>
      <c r="D5240" s="13" t="str">
        <f t="shared" si="80"/>
        <v>Error?</v>
      </c>
    </row>
    <row r="5241" spans="1:4" x14ac:dyDescent="0.2">
      <c r="A5241" s="54">
        <v>5180</v>
      </c>
      <c r="B5241" s="1220">
        <f>'Revenues 9-14'!C196</f>
        <v>219888</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858173</v>
      </c>
      <c r="C5246" s="13" t="s">
        <v>653</v>
      </c>
      <c r="D5246" s="13" t="str">
        <f t="shared" si="80"/>
        <v>Error?</v>
      </c>
    </row>
    <row r="5247" spans="1:4" x14ac:dyDescent="0.2">
      <c r="A5247" s="54">
        <v>5186</v>
      </c>
      <c r="B5247" s="1220">
        <f>'Revenues 9-14'!C203</f>
        <v>802332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802332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18814</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82275</v>
      </c>
      <c r="D5278" s="13" t="str">
        <f t="shared" si="81"/>
        <v>Error?</v>
      </c>
    </row>
    <row r="5279" spans="1:4" x14ac:dyDescent="0.2">
      <c r="A5279" s="54">
        <v>5218</v>
      </c>
      <c r="B5279" s="1220">
        <f>'Revenues 9-14'!C221</f>
        <v>35501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136590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2285564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2285564</v>
      </c>
      <c r="C5326" s="13" t="s">
        <v>653</v>
      </c>
      <c r="D5326" s="13" t="str">
        <f t="shared" si="82"/>
        <v>Error?</v>
      </c>
    </row>
    <row r="5327" spans="1:4" x14ac:dyDescent="0.2">
      <c r="A5327" s="54">
        <v>5266</v>
      </c>
      <c r="B5327" s="1220">
        <f>'Revenues 9-14'!C275</f>
        <v>12603564</v>
      </c>
      <c r="C5327" s="13" t="s">
        <v>653</v>
      </c>
      <c r="D5327" s="13" t="str">
        <f t="shared" si="82"/>
        <v>Error?</v>
      </c>
    </row>
    <row r="5328" spans="1:4" x14ac:dyDescent="0.2">
      <c r="A5328" s="54">
        <v>5267</v>
      </c>
      <c r="B5328" s="1220">
        <f>'Revenues 9-14'!D5</f>
        <v>334895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22326</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357221</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250000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250000</v>
      </c>
      <c r="C5339" s="13" t="s">
        <v>653</v>
      </c>
      <c r="D5339" s="13" t="str">
        <f t="shared" si="82"/>
        <v>Error?</v>
      </c>
    </row>
    <row r="5340" spans="1:4" x14ac:dyDescent="0.2">
      <c r="A5340" s="54">
        <v>5279</v>
      </c>
      <c r="B5340" s="1220">
        <f>'Revenues 9-14'!D65</f>
        <v>2235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2235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3884</v>
      </c>
      <c r="D5354" s="13" t="str">
        <f t="shared" si="82"/>
        <v>Error?</v>
      </c>
    </row>
    <row r="5355" spans="1:4" x14ac:dyDescent="0.2">
      <c r="A5355" s="54">
        <v>5294</v>
      </c>
      <c r="B5355" s="1220">
        <f>'Revenues 9-14'!D108</f>
        <v>3884</v>
      </c>
      <c r="C5355" s="13" t="s">
        <v>653</v>
      </c>
      <c r="D5355" s="13" t="str">
        <f t="shared" si="82"/>
        <v>Error?</v>
      </c>
    </row>
    <row r="5356" spans="1:4" x14ac:dyDescent="0.2">
      <c r="A5356" s="54">
        <v>5295</v>
      </c>
      <c r="B5356" s="1220">
        <f>'Revenues 9-14'!D109</f>
        <v>613340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250000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250000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250000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863340</v>
      </c>
      <c r="C5508" s="13" t="s">
        <v>653</v>
      </c>
      <c r="D5508" s="13" t="str">
        <f t="shared" si="85"/>
        <v>Error?</v>
      </c>
    </row>
    <row r="5509" spans="1:4" x14ac:dyDescent="0.2">
      <c r="A5509" s="54">
        <v>5448</v>
      </c>
      <c r="B5509" s="1220">
        <f>'Revenues 9-14'!E5</f>
        <v>199129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199129</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1477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1477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200606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200606</v>
      </c>
      <c r="C5552" s="13" t="s">
        <v>653</v>
      </c>
      <c r="D5552" s="13" t="str">
        <f t="shared" si="85"/>
        <v>Error?</v>
      </c>
    </row>
    <row r="5553" spans="1:4" x14ac:dyDescent="0.2">
      <c r="A5553" s="54">
        <v>5492</v>
      </c>
      <c r="B5553" s="1220">
        <f>'Revenues 9-14'!F5</f>
        <v>133959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133959</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993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993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825</v>
      </c>
      <c r="D5586" s="13" t="str">
        <f t="shared" si="86"/>
        <v>Error?</v>
      </c>
    </row>
    <row r="5587" spans="1:4" x14ac:dyDescent="0.2">
      <c r="A5587" s="54">
        <v>5526</v>
      </c>
      <c r="B5587" s="1220">
        <f>'Revenues 9-14'!F108</f>
        <v>825</v>
      </c>
      <c r="C5587" s="13" t="s">
        <v>653</v>
      </c>
      <c r="D5587" s="13" t="str">
        <f t="shared" si="86"/>
        <v>Error?</v>
      </c>
    </row>
    <row r="5588" spans="1:4" x14ac:dyDescent="0.2">
      <c r="A5588" s="54">
        <v>5527</v>
      </c>
      <c r="B5588" s="1220">
        <f>'Revenues 9-14'!F109</f>
        <v>135777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151593</v>
      </c>
      <c r="D5615" s="13" t="str">
        <f t="shared" si="86"/>
        <v>Error?</v>
      </c>
    </row>
    <row r="5616" spans="1:4" x14ac:dyDescent="0.2">
      <c r="A5616" s="82">
        <v>5555</v>
      </c>
      <c r="D5616" s="13" t="str">
        <f t="shared" si="86"/>
        <v>OK</v>
      </c>
    </row>
    <row r="5617" spans="1:4" x14ac:dyDescent="0.2">
      <c r="A5617" s="54">
        <v>5556</v>
      </c>
      <c r="B5617" s="1220">
        <f>'Revenues 9-14'!F152</f>
        <v>115332</v>
      </c>
      <c r="D5617" s="13" t="str">
        <f t="shared" si="86"/>
        <v>Error?</v>
      </c>
    </row>
    <row r="5618" spans="1:4" x14ac:dyDescent="0.2">
      <c r="A5618" s="54">
        <v>5557</v>
      </c>
      <c r="B5618" s="1220">
        <f>'Revenues 9-14'!F154</f>
        <v>266925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266925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266925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317</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317</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14966</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14966</v>
      </c>
      <c r="C5719" s="13" t="s">
        <v>653</v>
      </c>
      <c r="D5719" s="13" t="str">
        <f t="shared" si="88"/>
        <v>Error?</v>
      </c>
    </row>
    <row r="5720" spans="1:4" x14ac:dyDescent="0.2">
      <c r="A5720" s="54">
        <v>5659</v>
      </c>
      <c r="B5720" s="1220">
        <f>'Revenues 9-14'!F275</f>
        <v>417668</v>
      </c>
      <c r="C5720" s="13" t="s">
        <v>653</v>
      </c>
      <c r="D5720" s="13" t="str">
        <f t="shared" si="88"/>
        <v>Error?</v>
      </c>
    </row>
    <row r="5721" spans="1:4" x14ac:dyDescent="0.2">
      <c r="A5721" s="54">
        <v>5660</v>
      </c>
      <c r="B5721" s="1220">
        <f>'Revenues 9-14'!G5</f>
        <v>226477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147655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374132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85000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85000</v>
      </c>
      <c r="C5730" s="13" t="s">
        <v>653</v>
      </c>
      <c r="D5730" s="13" t="str">
        <f t="shared" si="88"/>
        <v>Error?</v>
      </c>
    </row>
    <row r="5731" spans="1:4" x14ac:dyDescent="0.2">
      <c r="A5731" s="54">
        <v>5670</v>
      </c>
      <c r="B5731" s="1220">
        <f>'Revenues 9-14'!G65</f>
        <v>2739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2739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51195</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51195</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3342</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13054</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16396</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68724</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68724</v>
      </c>
      <c r="C5869" s="13" t="s">
        <v>653</v>
      </c>
      <c r="D5869" s="13" t="str">
        <f t="shared" si="90"/>
        <v>Error?</v>
      </c>
    </row>
    <row r="5870" spans="1:4" x14ac:dyDescent="0.2">
      <c r="A5870" s="54">
        <v>5809</v>
      </c>
      <c r="B5870" s="1220">
        <f>'Revenues 9-14'!G275</f>
        <v>530595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55816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55816</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414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414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56230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461871</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56230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79179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1197.8699999999999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190611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190611</v>
      </c>
      <c r="D6215" s="13" t="str">
        <f t="shared" si="96"/>
        <v>Error?</v>
      </c>
      <c r="E6215" s="13" t="s">
        <v>207</v>
      </c>
    </row>
    <row r="6216" spans="1:5" x14ac:dyDescent="0.2">
      <c r="A6216">
        <v>6155</v>
      </c>
      <c r="B6216" s="1220">
        <f>'Assets-Liab 5-6'!J41</f>
        <v>190611</v>
      </c>
      <c r="D6216" s="13" t="str">
        <f t="shared" si="96"/>
        <v>Error?</v>
      </c>
      <c r="E6216" s="13" t="s">
        <v>207</v>
      </c>
    </row>
    <row r="6217" spans="1:5" x14ac:dyDescent="0.2">
      <c r="A6217">
        <v>6156</v>
      </c>
      <c r="B6217" s="1220">
        <f>'Assets-Liab 5-6'!J4</f>
        <v>190611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254442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254442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254442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147910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147910</v>
      </c>
      <c r="D6229" s="13" t="str">
        <f t="shared" si="96"/>
        <v>Error?</v>
      </c>
      <c r="E6229" s="13" t="s">
        <v>207</v>
      </c>
    </row>
    <row r="6230" spans="1:5" x14ac:dyDescent="0.2">
      <c r="A6230">
        <v>6169</v>
      </c>
      <c r="B6230" s="1220">
        <f>'Acct Summary 7-8'!J20</f>
        <v>106532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106532</v>
      </c>
      <c r="D6263" s="13" t="str">
        <f t="shared" si="96"/>
        <v>Error?</v>
      </c>
      <c r="E6263" s="13" t="s">
        <v>207</v>
      </c>
    </row>
    <row r="6264" spans="1:5" x14ac:dyDescent="0.2">
      <c r="A6264">
        <v>6203</v>
      </c>
      <c r="B6264" s="1220">
        <f>'Acct Summary 7-8'!J79</f>
        <v>84079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190611</v>
      </c>
      <c r="D6266" s="13" t="str">
        <f t="shared" si="96"/>
        <v>Error?</v>
      </c>
      <c r="E6266" s="13" t="s">
        <v>207</v>
      </c>
    </row>
    <row r="6267" spans="1:5" x14ac:dyDescent="0.2">
      <c r="A6267">
        <v>6206</v>
      </c>
      <c r="B6267" s="1220">
        <f>'Acct Summary 7-8'!C82</f>
        <v>417368</v>
      </c>
      <c r="D6267" s="13" t="str">
        <f t="shared" si="96"/>
        <v>Error?</v>
      </c>
      <c r="E6267" s="13" t="s">
        <v>207</v>
      </c>
    </row>
    <row r="6268" spans="1:5" x14ac:dyDescent="0.2">
      <c r="A6268">
        <v>6207</v>
      </c>
      <c r="B6268" s="1220">
        <f>'Acct Summary 7-8'!D82</f>
        <v>441601</v>
      </c>
      <c r="D6268" s="13" t="str">
        <f t="shared" si="96"/>
        <v>Error?</v>
      </c>
      <c r="E6268" s="13" t="s">
        <v>207</v>
      </c>
    </row>
    <row r="6269" spans="1:5" x14ac:dyDescent="0.2">
      <c r="A6269">
        <v>6208</v>
      </c>
      <c r="B6269" s="1220">
        <f>'Acct Summary 7-8'!E82</f>
        <v>-907</v>
      </c>
      <c r="D6269" s="13" t="str">
        <f t="shared" si="96"/>
        <v>Error?</v>
      </c>
      <c r="E6269" s="13" t="s">
        <v>207</v>
      </c>
    </row>
    <row r="6270" spans="1:5" x14ac:dyDescent="0.2">
      <c r="A6270">
        <v>6209</v>
      </c>
      <c r="B6270" s="1220">
        <f>'Acct Summary 7-8'!F82</f>
        <v>-248639</v>
      </c>
      <c r="D6270" s="13" t="str">
        <f t="shared" si="96"/>
        <v>Error?</v>
      </c>
      <c r="E6270" s="13" t="s">
        <v>207</v>
      </c>
    </row>
    <row r="6271" spans="1:5" x14ac:dyDescent="0.2">
      <c r="A6271">
        <v>6210</v>
      </c>
      <c r="B6271" s="1220">
        <f>'Acct Summary 7-8'!G82</f>
        <v>37713</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106532</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0.11366540483128626</v>
      </c>
      <c r="D6276" s="13" t="str">
        <f t="shared" si="97"/>
        <v>Error?</v>
      </c>
      <c r="E6276" s="13" t="s">
        <v>207</v>
      </c>
    </row>
    <row r="6277" spans="1:5" x14ac:dyDescent="0.2">
      <c r="A6277">
        <v>6216</v>
      </c>
      <c r="B6277" s="1220">
        <f>'Acct Summary 7-8'!D83</f>
        <v>0.71273560086896737</v>
      </c>
      <c r="D6277" s="13" t="str">
        <f t="shared" si="97"/>
        <v>Error?</v>
      </c>
      <c r="E6277" s="13" t="s">
        <v>207</v>
      </c>
    </row>
    <row r="6278" spans="1:5" x14ac:dyDescent="0.2">
      <c r="A6278">
        <v>6217</v>
      </c>
      <c r="B6278" s="1220">
        <f>'Acct Summary 7-8'!E83</f>
        <v>-2.3734756895378656E-2</v>
      </c>
      <c r="D6278" s="13" t="str">
        <f t="shared" si="97"/>
        <v>Error?</v>
      </c>
      <c r="E6278" s="13" t="s">
        <v>207</v>
      </c>
    </row>
    <row r="6279" spans="1:5" x14ac:dyDescent="0.2">
      <c r="A6279">
        <v>6218</v>
      </c>
      <c r="B6279" s="1220">
        <f>'Acct Summary 7-8'!F83</f>
        <v>-1.4196990892739887</v>
      </c>
      <c r="D6279" s="13" t="str">
        <f t="shared" si="97"/>
        <v>Error?</v>
      </c>
      <c r="E6279" s="13" t="s">
        <v>207</v>
      </c>
    </row>
    <row r="6280" spans="1:5" x14ac:dyDescent="0.2">
      <c r="A6280">
        <v>6219</v>
      </c>
      <c r="B6280" s="1220">
        <f>'Acct Summary 7-8'!G83</f>
        <v>0.18448872169416738</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f>'Acct Summary 7-8'!J83</f>
        <v>0.55889744033660183</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251505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251505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2280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2280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657</v>
      </c>
      <c r="D6350" s="13" t="str">
        <f t="shared" si="98"/>
        <v>Error?</v>
      </c>
      <c r="E6350" s="13" t="s">
        <v>207</v>
      </c>
    </row>
    <row r="6351" spans="1:5" x14ac:dyDescent="0.2">
      <c r="A6351">
        <v>6290</v>
      </c>
      <c r="B6351" s="1220">
        <f>'Revenues 9-14'!J108</f>
        <v>657</v>
      </c>
      <c r="D6351" s="13" t="str">
        <f t="shared" si="98"/>
        <v>Error?</v>
      </c>
      <c r="E6351" s="13" t="s">
        <v>207</v>
      </c>
    </row>
    <row r="6352" spans="1:5" x14ac:dyDescent="0.2">
      <c r="A6352">
        <v>6291</v>
      </c>
      <c r="B6352" s="1220">
        <f>'Revenues 9-14'!J109</f>
        <v>254442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68510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68510</v>
      </c>
      <c r="D6940" s="13" t="str">
        <f t="shared" si="107"/>
        <v>Error?</v>
      </c>
    </row>
    <row r="6941" spans="1:4" x14ac:dyDescent="0.2">
      <c r="A6941">
        <v>6880</v>
      </c>
      <c r="B6941" s="1220">
        <f>'Expenditures 15-22'!L52</f>
        <v>68510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147910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254442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2788</v>
      </c>
      <c r="D7093" s="13" t="str">
        <f t="shared" si="109"/>
        <v>Error?</v>
      </c>
    </row>
    <row r="7094" spans="1:4" x14ac:dyDescent="0.2">
      <c r="A7094">
        <v>7033</v>
      </c>
      <c r="B7094" s="1220">
        <f>'Expenditures 15-22'!K248</f>
        <v>2788</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75000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75000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23593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23593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14117</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28016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42133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7184</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7184</v>
      </c>
      <c r="D7198" s="13" t="str">
        <f t="shared" si="111"/>
        <v>Error?</v>
      </c>
    </row>
    <row r="7199" spans="1:4" x14ac:dyDescent="0.2">
      <c r="A7199">
        <v>7138</v>
      </c>
      <c r="B7199" s="1220">
        <f>'Expenditures 15-22'!C323</f>
        <v>14117</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133793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147910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14117</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133793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147910</v>
      </c>
      <c r="D7224" s="13" t="str">
        <f t="shared" si="111"/>
        <v>Error?</v>
      </c>
    </row>
    <row r="7225" spans="1:4" x14ac:dyDescent="0.2">
      <c r="A7225">
        <v>7164</v>
      </c>
      <c r="B7225" s="1220">
        <f>'Expenditures 15-22'!K332</f>
        <v>106532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460934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36872</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55816</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purl.org/dc/elements/1.1/"/>
    <ds:schemaRef ds:uri="http://schemas.microsoft.com/office/infopath/2007/PartnerControls"/>
    <ds:schemaRef ds:uri="http://www.w3.org/XML/1998/namespace"/>
    <ds:schemaRef ds:uri="http://schemas.microsoft.com/office/2006/documentManagement/types"/>
    <ds:schemaRef ds:uri="http://purl.org/dc/terms/"/>
    <ds:schemaRef ds:uri="http://schemas.openxmlformats.org/package/2006/metadata/core-properties"/>
    <ds:schemaRef ds:uri="4d435f69-8686-490b-bd6d-b153bf22ab50"/>
    <ds:schemaRef ds:uri="http://purl.org/dc/dcmitype/"/>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2017-09-12T16:23:00Z</cp:lastPrinted>
  <dcterms:created xsi:type="dcterms:W3CDTF">2003-10-29T19:06:34Z</dcterms:created>
  <dcterms:modified xsi:type="dcterms:W3CDTF">2018-08-21T14:19:38Z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34ed648b-cba2-41d3-8cd2-1ce8a8604599</vt:lpwstr>
  </property>
</Properties>
</file>